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https://susepcorp.sharepoint.com/sites/SUSEP-SRO/Shared Documents/SRO/Leiaute/V3/6 - Leiautes publicados/Versoes intermediarias analise registradoras/"/>
    </mc:Choice>
  </mc:AlternateContent>
  <xr:revisionPtr revIDLastSave="2971" documentId="13_ncr:1_{67B687BF-020B-4755-B372-6181F9283F3D}" xr6:coauthVersionLast="47" xr6:coauthVersionMax="47" xr10:uidLastSave="{A33A1C8C-B00C-48EC-8186-31294F1EA737}"/>
  <bookViews>
    <workbookView xWindow="-110" yWindow="-110" windowWidth="19420" windowHeight="10420" tabRatio="746" xr2:uid="{00000000-000D-0000-FFFF-FFFF00000000}"/>
  </bookViews>
  <sheets>
    <sheet name="Menu" sheetId="53" r:id="rId1"/>
    <sheet name="Versão" sheetId="63" r:id="rId2"/>
    <sheet name="Semântica" sheetId="4" r:id="rId3"/>
    <sheet name="Regras Gerais de Validação" sheetId="45" r:id="rId4"/>
    <sheet name="Prazos" sheetId="59" r:id="rId5"/>
    <sheet name="Tabelas" sheetId="38" r:id="rId6"/>
    <sheet name="1 - Documento" sheetId="60" r:id="rId7"/>
    <sheet name="2 - Documento alteração" sheetId="57" r:id="rId8"/>
    <sheet name="3 - Sinistro evento gerador" sheetId="56" r:id="rId9"/>
    <sheet name="4 - Sinistro alteração" sheetId="58" r:id="rId10"/>
    <sheet name="5 - Provisões" sheetId="17" r:id="rId11"/>
    <sheet name="6 - Resgates e portabilidades" sheetId="19" r:id="rId12"/>
    <sheet name="7 - CTT assist" sheetId="22" r:id="rId13"/>
    <sheet name="8 - Alteração CTT" sheetId="24" r:id="rId14"/>
    <sheet name="9 - Atual. saldo devedor CTT" sheetId="23" r:id="rId15"/>
    <sheet name="10 - Cosseguro aceito" sheetId="36" r:id="rId16"/>
    <sheet name="11 - Alteração coss aceito" sheetId="49" r:id="rId17"/>
    <sheet name="12 - Sinistro cosseguro aceito" sheetId="37" r:id="rId18"/>
    <sheet name="13 - Alteração sinistro coss ac" sheetId="50" r:id="rId19"/>
    <sheet name="97 - Bloqueio Gravame" sheetId="25" r:id="rId20"/>
    <sheet name="98 - Transferencia" sheetId="51" r:id="rId21"/>
    <sheet name="99 - Exclusao" sheetId="52" r:id="rId22"/>
    <sheet name="Hierarquia" sheetId="43" r:id="rId23"/>
  </sheets>
  <definedNames>
    <definedName name="_xlnm._FilterDatabase" localSheetId="6" hidden="1">'1 - Documento'!$B$2:$V$383</definedName>
    <definedName name="_xlnm._FilterDatabase" localSheetId="15" hidden="1">'10 - Cosseguro aceito'!$B$2:$V$28</definedName>
    <definedName name="_xlnm._FilterDatabase" localSheetId="16" hidden="1">'11 - Alteração coss aceito'!$B$2:$V$31</definedName>
    <definedName name="_xlnm._FilterDatabase" localSheetId="17" hidden="1">'12 - Sinistro cosseguro aceito'!$B$2:$V$34</definedName>
    <definedName name="_xlnm._FilterDatabase" localSheetId="18" hidden="1">'13 - Alteração sinistro coss ac'!$B$2:$V$36</definedName>
    <definedName name="_xlnm._FilterDatabase" localSheetId="7" hidden="1">'2 - Documento alteração'!$B$2:$V$404</definedName>
    <definedName name="_xlnm._FilterDatabase" localSheetId="8" hidden="1">'3 - Sinistro evento gerador'!$B$2:$V$122</definedName>
    <definedName name="_xlnm._FilterDatabase" localSheetId="9" hidden="1">'4 - Sinistro alteração'!$B$2:$V$124</definedName>
    <definedName name="_xlnm._FilterDatabase" localSheetId="10" hidden="1">'5 - Provisões'!$B$2:$V$24</definedName>
    <definedName name="_xlnm._FilterDatabase" localSheetId="11" hidden="1">'6 - Resgates e portabilidades'!$B$2:$V$53</definedName>
    <definedName name="_xlnm._FilterDatabase" localSheetId="12" hidden="1">'7 - CTT assist'!$B$2:$W$32</definedName>
    <definedName name="_xlnm._FilterDatabase" localSheetId="13" hidden="1">'8 - Alteração CTT'!$B$2:$W$35</definedName>
    <definedName name="_xlnm._FilterDatabase" localSheetId="14" hidden="1">'9 - Atual. saldo devedor CTT'!$B$2:$W$26</definedName>
    <definedName name="_xlnm._FilterDatabase" localSheetId="19" hidden="1">'97 - Bloqueio Gravame'!$B$2:$V$23</definedName>
    <definedName name="_xlnm._FilterDatabase" localSheetId="20" hidden="1">'98 - Transferencia'!$B$2:$V$25</definedName>
    <definedName name="_xlnm._FilterDatabase" localSheetId="21" hidden="1">'99 - Exclusao'!$A$2:$V$68</definedName>
    <definedName name="_xlnm._FilterDatabase" localSheetId="4" hidden="1">Prazos!$B$2:$E$22</definedName>
    <definedName name="_xlnm._FilterDatabase" localSheetId="3" hidden="1">'Regras Gerais de Validação'!$B$3:$E$45</definedName>
    <definedName name="_xlnm._FilterDatabase" localSheetId="5" hidden="1">Tabelas!$J$9:$J$426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1" i="38" l="1"/>
  <c r="B67" i="38"/>
  <c r="B46" i="38"/>
  <c r="M3" i="52" l="1"/>
  <c r="M3" i="51"/>
  <c r="M23" i="51" s="1"/>
  <c r="M3" i="25"/>
  <c r="M3" i="50"/>
  <c r="M21" i="50" s="1"/>
  <c r="M28" i="50" s="1"/>
  <c r="M3" i="37"/>
  <c r="M19" i="37" s="1"/>
  <c r="M26" i="37" s="1"/>
  <c r="M3" i="49"/>
  <c r="M25" i="49" s="1"/>
  <c r="M3" i="36"/>
  <c r="M22" i="36" s="1"/>
  <c r="M3" i="23"/>
  <c r="M21" i="23" s="1"/>
  <c r="M3" i="24"/>
  <c r="M3" i="22"/>
  <c r="M3" i="19"/>
  <c r="M34" i="19" s="1"/>
  <c r="M52" i="19" s="1"/>
  <c r="M3" i="17"/>
  <c r="M3" i="58"/>
  <c r="M3" i="56"/>
  <c r="M3" i="57"/>
  <c r="M327" i="57" s="1"/>
  <c r="M3" i="60"/>
  <c r="B152" i="38"/>
  <c r="B151" i="38"/>
  <c r="B150" i="38"/>
  <c r="B149" i="38"/>
  <c r="B148" i="38"/>
  <c r="B147" i="38"/>
  <c r="B146" i="38"/>
  <c r="B145" i="38"/>
  <c r="B144" i="38"/>
  <c r="B143" i="38"/>
  <c r="B142" i="38"/>
  <c r="B141" i="38"/>
  <c r="B140" i="38"/>
  <c r="B139" i="38"/>
  <c r="B138" i="38"/>
  <c r="B137" i="38"/>
  <c r="B136" i="38"/>
  <c r="B135" i="38"/>
  <c r="B134" i="38"/>
  <c r="B133" i="38"/>
  <c r="B132" i="38"/>
  <c r="B131" i="38"/>
  <c r="B130" i="38"/>
  <c r="B129" i="38"/>
  <c r="B128" i="38"/>
  <c r="B127" i="38"/>
  <c r="B126" i="38"/>
  <c r="B125" i="38"/>
  <c r="B124" i="38"/>
  <c r="B123" i="38"/>
  <c r="B122" i="38"/>
  <c r="B121" i="38"/>
  <c r="B120" i="38"/>
  <c r="B119" i="38"/>
  <c r="B118" i="38"/>
  <c r="B117" i="38"/>
  <c r="B116" i="38"/>
  <c r="B115" i="38"/>
  <c r="B114" i="38"/>
  <c r="B113" i="38"/>
  <c r="B112" i="38"/>
  <c r="B111" i="38"/>
  <c r="B110" i="38"/>
  <c r="B109" i="38"/>
  <c r="B108" i="38"/>
  <c r="B107" i="38"/>
  <c r="B106" i="38"/>
  <c r="B105" i="38"/>
  <c r="B104" i="38"/>
  <c r="B103" i="38"/>
  <c r="B102" i="38"/>
  <c r="B101" i="38"/>
  <c r="B100" i="38"/>
  <c r="B99" i="38"/>
  <c r="B98" i="38"/>
  <c r="B97" i="38"/>
  <c r="B96" i="38"/>
  <c r="B95" i="38"/>
  <c r="B94" i="38"/>
  <c r="B93" i="38"/>
  <c r="B92" i="38"/>
  <c r="B90" i="38"/>
  <c r="B89" i="38"/>
  <c r="B88" i="38"/>
  <c r="B87" i="38"/>
  <c r="B86" i="38"/>
  <c r="B85" i="38"/>
  <c r="B84" i="38"/>
  <c r="B83" i="38"/>
  <c r="B82" i="38"/>
  <c r="B81" i="38"/>
  <c r="B80" i="38"/>
  <c r="B79" i="38"/>
  <c r="B78" i="38"/>
  <c r="B77" i="38"/>
  <c r="B76" i="38"/>
  <c r="B75" i="38"/>
  <c r="B74" i="38"/>
  <c r="B73" i="38"/>
  <c r="B72" i="38"/>
  <c r="B71" i="38"/>
  <c r="B70" i="38"/>
  <c r="B69" i="38"/>
  <c r="B68" i="38"/>
  <c r="B66" i="38"/>
  <c r="B65" i="38"/>
  <c r="B64" i="38"/>
  <c r="B63" i="38"/>
  <c r="B62" i="38"/>
  <c r="B61" i="38"/>
  <c r="B60" i="38"/>
  <c r="B59" i="38"/>
  <c r="B58" i="38"/>
  <c r="B57" i="38"/>
  <c r="B56" i="38"/>
  <c r="B55" i="38"/>
  <c r="B54" i="38"/>
  <c r="B53" i="38"/>
  <c r="B52" i="38"/>
  <c r="B51" i="38"/>
  <c r="B50" i="38"/>
  <c r="B49" i="38"/>
  <c r="B48" i="38"/>
  <c r="B47"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B12" i="38"/>
  <c r="B11" i="38"/>
  <c r="B10" i="38"/>
  <c r="M397" i="57" l="1"/>
  <c r="M265" i="57"/>
  <c r="M199" i="57"/>
  <c r="M193" i="57"/>
  <c r="M178" i="57"/>
  <c r="M171" i="57"/>
  <c r="M166" i="57"/>
  <c r="M208" i="57"/>
  <c r="M260" i="57" s="1"/>
  <c r="M297" i="57"/>
  <c r="M321" i="57" s="1"/>
  <c r="M174" i="57"/>
  <c r="M284" i="60"/>
  <c r="M308" i="60" s="1"/>
  <c r="M60" i="60"/>
  <c r="M77" i="58"/>
  <c r="M84" i="56"/>
  <c r="M16" i="19"/>
  <c r="M31" i="19" s="1"/>
  <c r="M69" i="57"/>
  <c r="M39" i="52"/>
  <c r="M48" i="52"/>
  <c r="M17" i="52"/>
  <c r="M53" i="52"/>
  <c r="M21" i="52"/>
  <c r="M55" i="52"/>
  <c r="M58" i="52"/>
  <c r="M30" i="52"/>
  <c r="M61" i="52"/>
  <c r="M43" i="52"/>
  <c r="M14" i="52"/>
  <c r="M25" i="52"/>
  <c r="M65" i="52"/>
  <c r="M35" i="52"/>
  <c r="M20" i="56"/>
  <c r="M40" i="56" s="1"/>
  <c r="M49" i="56" s="1"/>
  <c r="M55" i="56"/>
  <c r="M87" i="56"/>
  <c r="M21" i="58"/>
  <c r="M89" i="58"/>
  <c r="M18" i="51"/>
  <c r="M86" i="58"/>
  <c r="M57" i="58"/>
  <c r="M74" i="58"/>
  <c r="M72" i="56"/>
  <c r="M75" i="56"/>
  <c r="M86" i="57"/>
  <c r="M34" i="57"/>
  <c r="M36" i="57"/>
  <c r="M46" i="57"/>
  <c r="M135" i="57"/>
  <c r="M54" i="57"/>
  <c r="M62" i="57"/>
  <c r="M153" i="60"/>
  <c r="M53" i="60"/>
  <c r="M140" i="60"/>
  <c r="M195" i="60"/>
  <c r="M247" i="60" s="1"/>
  <c r="M314" i="60"/>
  <c r="M77" i="60"/>
  <c r="M158" i="60"/>
  <c r="M252" i="60"/>
  <c r="M161" i="60"/>
  <c r="M27" i="60"/>
  <c r="M165" i="60"/>
  <c r="M37" i="60"/>
  <c r="M124" i="60"/>
  <c r="M180" i="60"/>
  <c r="M45" i="60"/>
  <c r="M186" i="60"/>
  <c r="M261" i="60" l="1"/>
  <c r="M272" i="60" s="1"/>
  <c r="M267" i="60"/>
  <c r="M386" i="57"/>
  <c r="M274" i="57"/>
  <c r="M285" i="57" s="1"/>
  <c r="M280" i="57"/>
  <c r="M42" i="58"/>
  <c r="M51" i="58" s="1"/>
  <c r="M97" i="58"/>
  <c r="M95" i="56"/>
  <c r="M37" i="56"/>
  <c r="M39" i="58"/>
  <c r="M146" i="57"/>
  <c r="M142" i="57"/>
  <c r="M129" i="57"/>
  <c r="M118" i="57"/>
  <c r="M112" i="57"/>
  <c r="M118" i="60"/>
  <c r="M107" i="60"/>
  <c r="M101" i="60"/>
  <c r="M373" i="60"/>
  <c r="M131" i="60"/>
  <c r="M135"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350" authorId="0" shapeId="0" xr:uid="{00000000-0006-0000-0700-000001000000}">
      <text>
        <r>
          <rPr>
            <b/>
            <sz val="9"/>
            <rFont val="Segoe UI"/>
            <family val="2"/>
          </rPr>
          <t>usuariolocal:</t>
        </r>
        <r>
          <rPr>
            <sz val="9"/>
            <rFont val="Segoe UI"/>
            <family val="2"/>
          </rPr>
          <t xml:space="preserve">
trazido do sinistro</t>
        </r>
      </text>
    </comment>
    <comment ref="B351" authorId="0" shapeId="0" xr:uid="{00000000-0006-0000-0700-000002000000}">
      <text>
        <r>
          <rPr>
            <b/>
            <sz val="9"/>
            <rFont val="Segoe UI"/>
            <family val="2"/>
          </rPr>
          <t>usuariolocal:</t>
        </r>
        <r>
          <rPr>
            <sz val="9"/>
            <rFont val="Segoe UI"/>
            <family val="2"/>
          </rPr>
          <t xml:space="preserve">
trazido do sinistro</t>
        </r>
      </text>
    </comment>
    <comment ref="B352" authorId="0" shapeId="0" xr:uid="{00000000-0006-0000-0700-000003000000}">
      <text>
        <r>
          <rPr>
            <b/>
            <sz val="9"/>
            <rFont val="Segoe UI"/>
            <family val="2"/>
          </rPr>
          <t>usuariolocal:</t>
        </r>
        <r>
          <rPr>
            <sz val="9"/>
            <rFont val="Segoe UI"/>
            <family val="2"/>
          </rPr>
          <t xml:space="preserve">
trazido do sinistro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7" authorId="0" shapeId="0" xr:uid="{00000000-0006-0000-0800-000002000000}">
      <text>
        <r>
          <rPr>
            <b/>
            <sz val="9"/>
            <rFont val="Segoe UI"/>
            <family val="2"/>
          </rPr>
          <t>usuariolocal:</t>
        </r>
        <r>
          <rPr>
            <sz val="9"/>
            <rFont val="Segoe UI"/>
            <family val="2"/>
          </rPr>
          <t xml:space="preserve">
pegar do documento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9"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<sst xmlns="http://schemas.openxmlformats.org/spreadsheetml/2006/main" count="22536" uniqueCount="4402">
  <si>
    <t>MENU DE NAVEGAÇÃO</t>
  </si>
  <si>
    <t>Semântica</t>
  </si>
  <si>
    <t>Regras Gerais de Validação</t>
  </si>
  <si>
    <t>Prazos</t>
  </si>
  <si>
    <t>Tabelas</t>
  </si>
  <si>
    <t>1 - Documento</t>
  </si>
  <si>
    <t>2 - Documento alteração</t>
  </si>
  <si>
    <t>3 - Sinistro Evento Gerador</t>
  </si>
  <si>
    <t>4 - Sinistro Alteração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</si>
  <si>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</si>
  <si>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</si>
  <si>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</si>
  <si>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</si>
  <si>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</si>
  <si>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</si>
  <si>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</si>
  <si>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</si>
  <si>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</si>
  <si>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</si>
  <si>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</si>
  <si>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</si>
  <si>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</si>
  <si>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</si>
  <si>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</si>
  <si>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</si>
  <si>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</si>
  <si>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</si>
  <si>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</si>
  <si>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</si>
  <si>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</si>
  <si>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</si>
  <si>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</si>
  <si>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</si>
  <si>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</si>
  <si>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</si>
  <si>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</si>
  <si>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</si>
  <si>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</si>
  <si>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</si>
  <si>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</si>
  <si>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</si>
  <si>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</si>
  <si>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</si>
  <si>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</si>
  <si>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</si>
  <si>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</si>
  <si>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</si>
  <si>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</si>
  <si>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 em si.</t>
  </si>
  <si>
    <t>3.1.0-rc.1</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</si>
  <si>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</si>
  <si>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</si>
  <si>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</si>
  <si>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</si>
  <si>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</si>
  <si>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</si>
  <si>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</si>
  <si>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</si>
  <si>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</si>
  <si>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</si>
  <si>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</si>
  <si>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</si>
  <si>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</si>
  <si>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</si>
  <si>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</si>
  <si>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</si>
  <si>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</si>
  <si>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</si>
  <si>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</si>
  <si>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</si>
  <si>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</si>
  <si>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</si>
  <si>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</si>
  <si>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</si>
  <si>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</si>
  <si>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</si>
  <si>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</si>
  <si>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</si>
  <si>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</si>
  <si>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</si>
  <si>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</si>
  <si>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</si>
  <si>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</si>
  <si>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</si>
  <si>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</si>
  <si>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</si>
  <si>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</si>
  <si>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</si>
  <si>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</si>
  <si>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</si>
  <si>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</si>
  <si>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</si>
  <si>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</si>
  <si>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</si>
  <si>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</si>
  <si>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</si>
  <si>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</si>
  <si>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</si>
  <si>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</si>
  <si>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</si>
  <si>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</si>
  <si>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</si>
  <si>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</si>
  <si>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</si>
  <si>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</si>
  <si>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</si>
  <si>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</si>
  <si>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</si>
  <si>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</si>
  <si>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</si>
  <si>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</si>
  <si>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</si>
  <si>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</si>
  <si>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12.6. Resgates e Portabilidades</t>
  </si>
  <si>
    <r>
      <rPr>
        <b/>
        <sz val="11"/>
        <color theme="1"/>
        <rFont val="Calibri"/>
        <family val="2"/>
        <scheme val="minor"/>
      </rPr>
      <t xml:space="preserve">Validações no layout Resgates e Portabilidades:
• </t>
    </r>
    <r>
      <rPr>
        <sz val="11"/>
        <color theme="1"/>
        <rFont val="Calibri"/>
        <family val="2"/>
        <scheme val="minor"/>
      </rPr>
      <t xml:space="preserve">A checagem da unicidade deverá ser feita considerando os seguintes campos:
</t>
    </r>
    <r>
      <rPr>
        <i/>
        <sz val="11"/>
        <color theme="4"/>
        <rFont val="Calibri"/>
        <family val="2"/>
        <scheme val="minor"/>
      </rPr>
      <t xml:space="preserve">evento_id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evento de Resgate ou Portabilidade,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</si>
  <si>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12.7 CTT Assist</t>
  </si>
  <si>
    <r>
      <rPr>
        <b/>
        <sz val="11"/>
        <color theme="1"/>
        <rFont val="Calibri"/>
        <family val="2"/>
        <scheme val="minor"/>
      </rPr>
      <t xml:space="preserve">Validações no layout CTT Assist: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contrato de assistência financeira CTT,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 Todavia, caso, no lugar da "</t>
    </r>
    <r>
      <rPr>
        <i/>
        <sz val="11"/>
        <color theme="4"/>
        <rFont val="Calibri"/>
        <family val="2"/>
        <scheme val="minor"/>
      </rPr>
      <t>apolice_codigo</t>
    </r>
    <r>
      <rPr>
        <sz val="11"/>
        <color theme="1"/>
        <rFont val="Calibri"/>
        <family val="2"/>
        <scheme val="minor"/>
      </rPr>
      <t>" for informada a string "</t>
    </r>
    <r>
      <rPr>
        <i/>
        <sz val="11"/>
        <color theme="4"/>
        <rFont val="Calibri"/>
        <family val="2"/>
        <scheme val="minor"/>
      </rPr>
      <t>sem_contrato</t>
    </r>
    <r>
      <rPr>
        <sz val="11"/>
        <color theme="1"/>
        <rFont val="Calibri"/>
        <family val="2"/>
        <scheme val="minor"/>
      </rPr>
      <t>", o registro poderá prosseguir sem esta validação.</t>
    </r>
  </si>
  <si>
    <t>12.8. Alteração CTT</t>
  </si>
  <si>
    <r>
      <rPr>
        <b/>
        <sz val="11"/>
        <color theme="1"/>
        <rFont val="Calibri"/>
        <family val="2"/>
        <scheme val="minor"/>
      </rPr>
      <t xml:space="preserve">Validações no layout Alteração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</si>
  <si>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 Atualização Saldo Devedor CTT</t>
  </si>
  <si>
    <r>
      <rPr>
        <b/>
        <sz val="11"/>
        <color theme="1"/>
        <rFont val="Calibri"/>
        <family val="2"/>
        <scheme val="minor"/>
      </rPr>
      <t xml:space="preserve">Validações no layout Atualização Saldo Devedor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atualização no saldo devedor de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</si>
  <si>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</si>
  <si>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</si>
  <si>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</si>
  <si>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</si>
  <si>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</si>
  <si>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</si>
  <si>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</si>
  <si>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</si>
  <si>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12.14. Contrato Resseguro</t>
  </si>
  <si>
    <t>12.15. Alteração Contrato Resseguro</t>
  </si>
  <si>
    <t>12.16. Prêmio Resseguro</t>
  </si>
  <si>
    <t>11.17. Alteração Prêmio Resseguro</t>
  </si>
  <si>
    <t>12.18. Sinistro Resseguro</t>
  </si>
  <si>
    <t>12.19. Alteração Sinistro Resseguro</t>
  </si>
  <si>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</si>
  <si>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</si>
  <si>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</si>
  <si>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</si>
  <si>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</si>
  <si>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</si>
  <si>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</si>
  <si>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</si>
  <si>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</si>
  <si>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</si>
  <si>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</si>
  <si>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</si>
  <si>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</si>
  <si>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</si>
  <si>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</si>
  <si>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</si>
  <si>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</si>
  <si>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</si>
  <si>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</si>
  <si>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t>4 - Sinistro - Alteração</t>
  </si>
  <si>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</si>
  <si>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</si>
  <si>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</si>
  <si>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</si>
  <si>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</si>
  <si>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</si>
  <si>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</si>
  <si>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</si>
  <si>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</si>
  <si>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</si>
  <si>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</si>
  <si>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r>
      <t xml:space="preserve">As informações dos campos da aba -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do registro do aviso.  As informações a serem preenchidas devem corresponder unicamente aos valores correspondentes àquela cessionária e não aos valores totais do sinistro</t>
    </r>
  </si>
  <si>
    <t>13 - Alteração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</si>
  <si>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</si>
  <si>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</si>
  <si>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</si>
  <si>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</si>
  <si>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</si>
  <si>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</si>
  <si>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</si>
  <si>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</si>
  <si>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</si>
  <si>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</si>
  <si>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</si>
  <si>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</si>
  <si>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</si>
  <si>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</si>
  <si>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</si>
  <si>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</si>
  <si>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</si>
  <si>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</si>
  <si>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</si>
  <si>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</si>
  <si>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</si>
  <si>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</si>
  <si>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</si>
  <si>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</si>
  <si>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</si>
  <si>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</si>
  <si>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</si>
  <si>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</si>
  <si>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</si>
  <si>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</si>
  <si>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</si>
  <si>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</si>
  <si>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</si>
  <si>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</si>
  <si>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</si>
  <si>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</si>
  <si>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</si>
  <si>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</si>
  <si>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</si>
  <si>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</si>
  <si>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</si>
  <si>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</si>
  <si>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</si>
  <si>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</si>
  <si>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</si>
  <si>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</si>
  <si>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</si>
  <si>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</si>
  <si>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</si>
  <si>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</si>
  <si>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</si>
  <si>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</si>
  <si>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</si>
  <si>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</si>
  <si>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</si>
  <si>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</si>
  <si>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</si>
  <si>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</si>
  <si>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</si>
  <si>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</si>
  <si>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</si>
  <si>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</si>
  <si>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</si>
  <si>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</si>
  <si>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</si>
  <si>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</si>
  <si>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</si>
  <si>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</si>
  <si>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</si>
  <si>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</si>
  <si>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</si>
  <si>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</si>
  <si>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</si>
  <si>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</si>
  <si>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</si>
  <si>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</si>
  <si>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</si>
  <si>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</si>
  <si>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</si>
  <si>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</si>
  <si>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</si>
  <si>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</si>
  <si>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</si>
  <si>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</si>
  <si>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</si>
  <si>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</si>
  <si>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</si>
  <si>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</si>
  <si>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</si>
  <si>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</si>
  <si>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</si>
  <si>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</si>
  <si>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</si>
  <si>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</si>
  <si>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</si>
  <si>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</si>
  <si>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</si>
  <si>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</si>
  <si>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</si>
  <si>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</si>
  <si>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</si>
  <si>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</si>
  <si>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</si>
  <si>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</si>
  <si>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</si>
  <si>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</si>
  <si>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</si>
  <si>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</si>
  <si>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</si>
  <si>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</si>
  <si>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</si>
  <si>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</si>
  <si>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</si>
  <si>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</si>
  <si>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</si>
  <si>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</si>
  <si>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</si>
  <si>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</si>
  <si>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</si>
  <si>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</si>
  <si>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</si>
  <si>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</si>
  <si>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</si>
  <si>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</si>
  <si>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</si>
  <si>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</si>
  <si>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</si>
  <si>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</si>
  <si>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</si>
  <si>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</si>
  <si>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</si>
  <si>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</si>
  <si>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</si>
  <si>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</si>
  <si>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</si>
  <si>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</si>
  <si>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</si>
  <si>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</si>
  <si>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</si>
  <si>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</si>
  <si>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</si>
  <si>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</si>
  <si>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</si>
  <si>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</si>
  <si>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</si>
  <si>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</si>
  <si>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</si>
  <si>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</si>
  <si>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</si>
  <si>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</si>
  <si>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</si>
  <si>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</si>
  <si>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</si>
  <si>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</si>
  <si>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</si>
  <si>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</si>
  <si>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</si>
  <si>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</si>
  <si>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</si>
  <si>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</si>
  <si>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</si>
  <si>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</si>
  <si>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</si>
  <si>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</si>
  <si>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</si>
  <si>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</si>
  <si>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</si>
  <si>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</si>
  <si>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</si>
  <si>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</si>
  <si>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</si>
  <si>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</si>
  <si>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</si>
  <si>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</si>
  <si>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</si>
  <si>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</si>
  <si>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</si>
  <si>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</si>
  <si>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</si>
  <si>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</si>
  <si>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</si>
  <si>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</si>
  <si>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</si>
  <si>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</si>
  <si>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</si>
  <si>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</si>
  <si>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Cobertura de Ações Trabalhistas e Previdenciárias</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</si>
  <si>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</si>
  <si>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</si>
  <si>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</si>
  <si>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</si>
  <si>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</si>
  <si>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</si>
  <si>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</si>
  <si>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</si>
  <si>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</si>
  <si>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</si>
  <si>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</si>
  <si>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</si>
  <si>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</si>
  <si>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</si>
  <si>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</si>
  <si>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</si>
  <si>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</si>
  <si>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</si>
  <si>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</si>
  <si>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</si>
  <si>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</si>
  <si>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</si>
  <si>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</si>
  <si>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</si>
  <si>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</si>
  <si>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</si>
  <si>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</si>
  <si>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</si>
  <si>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</si>
  <si>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</si>
  <si>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</si>
  <si>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</si>
  <si>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</si>
  <si>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</si>
  <si>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</si>
  <si>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</si>
  <si>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</si>
  <si>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</si>
  <si>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</si>
  <si>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</si>
  <si>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</si>
  <si>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</si>
  <si>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</si>
  <si>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</si>
  <si>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</si>
  <si>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</si>
  <si>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</si>
  <si>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</si>
  <si>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</si>
  <si>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</si>
  <si>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</si>
  <si>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</si>
  <si>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</si>
  <si>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</si>
  <si>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</si>
  <si>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</si>
  <si>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</si>
  <si>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</si>
  <si>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</si>
  <si>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</si>
  <si>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</si>
  <si>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</si>
  <si>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</si>
  <si>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</si>
  <si>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</si>
  <si>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</si>
  <si>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</si>
  <si>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</si>
  <si>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</si>
  <si>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</si>
  <si>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</si>
  <si>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</si>
  <si>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</si>
  <si>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</si>
  <si>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</si>
  <si>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</si>
  <si>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</si>
  <si>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</si>
  <si>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</si>
  <si>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</si>
  <si>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</si>
  <si>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</si>
  <si>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</si>
  <si>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</si>
  <si>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</si>
  <si>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</si>
  <si>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</si>
  <si>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</si>
  <si>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</si>
  <si>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</si>
  <si>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</si>
  <si>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</si>
  <si>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</si>
  <si>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</si>
  <si>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</si>
  <si>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</si>
  <si>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</si>
  <si>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</si>
  <si>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</si>
  <si>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</si>
  <si>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</si>
  <si>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</si>
  <si>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</si>
  <si>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</si>
  <si>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</si>
  <si>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</si>
  <si>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</si>
  <si>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</si>
  <si>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</si>
  <si>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</si>
  <si>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</si>
  <si>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</si>
  <si>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</si>
  <si>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</si>
  <si>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</si>
  <si>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</si>
  <si>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</si>
  <si>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</si>
  <si>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</si>
  <si>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</si>
  <si>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</si>
  <si>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</si>
  <si>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</si>
  <si>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</si>
  <si>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</si>
  <si>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</si>
  <si>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</si>
  <si>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</si>
  <si>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</si>
  <si>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</si>
  <si>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</si>
  <si>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</si>
  <si>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</si>
  <si>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</si>
  <si>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</si>
  <si>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</si>
  <si>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</si>
  <si>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</si>
  <si>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</si>
  <si>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</si>
  <si>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</si>
  <si>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</si>
  <si>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</si>
  <si>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</si>
  <si>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</si>
  <si>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</si>
  <si>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</si>
  <si>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</si>
  <si>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</si>
  <si>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</si>
  <si>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</si>
  <si>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</si>
  <si>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</si>
  <si>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</si>
  <si>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</si>
  <si>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</si>
  <si>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</si>
  <si>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</si>
  <si>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</si>
  <si>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</si>
  <si>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</si>
  <si>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</si>
  <si>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</si>
  <si>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</si>
  <si>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</si>
  <si>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</si>
  <si>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</si>
  <si>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</si>
  <si>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</si>
  <si>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</si>
  <si>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</si>
  <si>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</si>
  <si>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</si>
  <si>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</si>
  <si>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</si>
  <si>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</si>
  <si>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</si>
  <si>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</si>
  <si>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</si>
  <si>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</si>
  <si>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</si>
  <si>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</si>
  <si>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</si>
  <si>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</si>
  <si>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</si>
  <si>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</si>
  <si>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</si>
  <si>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</si>
  <si>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</si>
  <si>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</si>
  <si>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</si>
  <si>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</si>
  <si>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</si>
  <si>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</si>
  <si>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</si>
  <si>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</si>
  <si>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</si>
  <si>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</si>
  <si>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</si>
  <si>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</si>
  <si>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</si>
  <si>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</si>
  <si>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</si>
  <si>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</si>
  <si>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</si>
  <si>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</si>
  <si>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</si>
  <si>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</si>
  <si>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</si>
  <si>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</si>
  <si>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</si>
  <si>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</si>
  <si>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</si>
  <si>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</si>
  <si>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</si>
  <si>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</si>
  <si>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</si>
  <si>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</si>
  <si>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</si>
  <si>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</si>
  <si>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</si>
  <si>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</si>
  <si>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</si>
  <si>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</si>
  <si>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</si>
  <si>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</si>
  <si>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</si>
  <si>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</si>
  <si>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</si>
  <si>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</si>
  <si>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</si>
  <si>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</si>
  <si>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</si>
  <si>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</si>
  <si>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</si>
  <si>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</si>
  <si>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</si>
  <si>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</si>
  <si>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</si>
  <si>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</si>
  <si>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</si>
  <si>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</si>
  <si>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Não pagamento da carteira de clientes do segurado</t>
  </si>
  <si>
    <t>Trigo</t>
  </si>
  <si>
    <t>IAPB 57 FORTE</t>
  </si>
  <si>
    <t>Lotação, Transporte Solidário Importados</t>
  </si>
  <si>
    <t>48</t>
  </si>
  <si>
    <t>Crédito Interno</t>
  </si>
  <si>
    <t>Riscos Financeiros (Crédito à Exportação)</t>
  </si>
  <si>
    <t>041</t>
  </si>
  <si>
    <t>07041</t>
  </si>
  <si>
    <t>Não pagamento da carteira de clientes do segurado - Inadimplência por questão comercial</t>
  </si>
  <si>
    <t>Uva</t>
  </si>
  <si>
    <t>Veículo Escolar Nacional (transporte escolar)</t>
  </si>
  <si>
    <t>49</t>
  </si>
  <si>
    <t>Crédito à Exportação</t>
  </si>
  <si>
    <t>042</t>
  </si>
  <si>
    <t>07042</t>
  </si>
  <si>
    <t>Não pagamento da carteira de clientes do segurado - Inadimplência por questão política/extraordinário</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</si>
  <si>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</si>
  <si>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</si>
  <si>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</si>
  <si>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</si>
  <si>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</si>
  <si>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</si>
  <si>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</si>
  <si>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</si>
  <si>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</si>
  <si>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</si>
  <si>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</si>
  <si>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</si>
  <si>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</si>
  <si>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</si>
  <si>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</si>
  <si>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</si>
  <si>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</si>
  <si>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</si>
  <si>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</si>
  <si>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</si>
  <si>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</si>
  <si>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</si>
  <si>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</si>
  <si>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</si>
  <si>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</si>
  <si>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</si>
  <si>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</si>
  <si>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</si>
  <si>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</si>
  <si>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</si>
  <si>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</si>
  <si>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</si>
  <si>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</si>
  <si>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</si>
  <si>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</si>
  <si>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</si>
  <si>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</si>
  <si>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</si>
  <si>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</si>
  <si>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</si>
  <si>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</si>
  <si>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</si>
  <si>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</si>
  <si>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</si>
  <si>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Básica (Danos materiais à embarcação / Cobertura de Assistência e Salvamento/ Cobertura de Colocação e Retirada da Água)</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</si>
  <si>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</si>
  <si>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</si>
  <si>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</si>
  <si>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</si>
  <si>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</si>
  <si>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</si>
  <si>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</si>
  <si>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</si>
  <si>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</si>
  <si>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</si>
  <si>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</si>
  <si>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</si>
  <si>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</si>
  <si>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</si>
  <si>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</si>
  <si>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</si>
  <si>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</si>
  <si>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</si>
  <si>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</si>
  <si>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</si>
  <si>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</si>
  <si>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</si>
  <si>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</si>
  <si>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</si>
  <si>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</si>
  <si>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</si>
  <si>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</si>
  <si>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</si>
  <si>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</si>
  <si>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</si>
  <si>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</si>
  <si>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</si>
  <si>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</si>
  <si>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</si>
  <si>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</si>
  <si>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98</t>
  </si>
  <si>
    <t>Casas Volantes, Trailler e Veículo Bar</t>
  </si>
  <si>
    <t>93</t>
  </si>
  <si>
    <t>Vida</t>
  </si>
  <si>
    <t>14008</t>
  </si>
  <si>
    <t>Guarda De Embarcações</t>
  </si>
  <si>
    <t>SUSEP_IBGE</t>
  </si>
  <si>
    <t>Test Drive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</si>
  <si>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</si>
  <si>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</si>
  <si>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</si>
  <si>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</si>
  <si>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</si>
  <si>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</si>
  <si>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</si>
  <si>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</si>
  <si>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</si>
  <si>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</si>
  <si>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</si>
  <si>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</si>
  <si>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</si>
  <si>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</si>
  <si>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</si>
  <si>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</si>
  <si>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</si>
  <si>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</si>
  <si>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</si>
  <si>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</si>
  <si>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</si>
  <si>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</si>
  <si>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</si>
  <si>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</si>
  <si>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</si>
  <si>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</si>
  <si>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</si>
  <si>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</si>
  <si>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</si>
  <si>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</si>
  <si>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</si>
  <si>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</si>
  <si>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</si>
  <si>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De Construtores Navais</t>
  </si>
  <si>
    <t>Seguro Benfeitorias e Produtos Agropecuários</t>
  </si>
  <si>
    <t>14017</t>
  </si>
  <si>
    <t>Transporte Terrestre</t>
  </si>
  <si>
    <t>62</t>
  </si>
  <si>
    <t>Penhor Rural</t>
  </si>
  <si>
    <t>Pessoas individual</t>
  </si>
  <si>
    <t>13001</t>
  </si>
  <si>
    <t>Morte</t>
  </si>
  <si>
    <t>BR-EMSmt-V.2010-f</t>
  </si>
  <si>
    <t>64</t>
  </si>
  <si>
    <t>Seguros Animais</t>
  </si>
  <si>
    <t>13002</t>
  </si>
  <si>
    <t>Morte acidental</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</si>
  <si>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</si>
  <si>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</si>
  <si>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</si>
  <si>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</si>
  <si>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</si>
  <si>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</si>
  <si>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</si>
  <si>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</si>
  <si>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</si>
  <si>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</si>
  <si>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</si>
  <si>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</si>
  <si>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</si>
  <si>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</si>
  <si>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</si>
  <si>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</si>
  <si>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</si>
  <si>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</si>
  <si>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</si>
  <si>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</si>
  <si>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</si>
  <si>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</si>
  <si>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</si>
  <si>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</si>
  <si>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</si>
  <si>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</si>
  <si>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</si>
  <si>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</si>
  <si>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</si>
  <si>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</si>
  <si>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</si>
  <si>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</si>
  <si>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</si>
  <si>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</si>
  <si>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</si>
  <si>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</si>
  <si>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</si>
  <si>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</si>
  <si>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</si>
  <si>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</si>
  <si>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</si>
  <si>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</si>
  <si>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</si>
  <si>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</si>
  <si>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</si>
  <si>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Cancelamento de viagem</t>
  </si>
  <si>
    <t>BR-EMSsb-f</t>
  </si>
  <si>
    <t>Marítimos (Casco)</t>
  </si>
  <si>
    <t>13020</t>
  </si>
  <si>
    <t>Regresso antecipado</t>
  </si>
  <si>
    <t>57</t>
  </si>
  <si>
    <t>DPEM</t>
  </si>
  <si>
    <t>13021</t>
  </si>
  <si>
    <t>Sobrevivência (Dotal)</t>
  </si>
  <si>
    <t>Responsabilidade Civil Facultativa para Aeronaves - RCF</t>
  </si>
  <si>
    <t>096</t>
  </si>
  <si>
    <t>13096</t>
  </si>
  <si>
    <t>Parcela Complementar do Capital Segurado Vida Universal</t>
  </si>
  <si>
    <t>Adicionada cobertura para o Vida Universal</t>
  </si>
  <si>
    <t>BR-EMSmt-m</t>
  </si>
  <si>
    <t>Aeronáuticos (casco)</t>
  </si>
  <si>
    <t>Pessoas coletivo</t>
  </si>
  <si>
    <t>09001</t>
  </si>
  <si>
    <t>Responsabilidade Civil Hangar</t>
  </si>
  <si>
    <t>09002</t>
  </si>
  <si>
    <t>97</t>
  </si>
  <si>
    <t>Responsabilidade do Explorador ou Transportador Aéreo RETA</t>
  </si>
  <si>
    <t>09003</t>
  </si>
  <si>
    <t>BR-EMSmt-f</t>
  </si>
  <si>
    <t>74</t>
  </si>
  <si>
    <t>Satélites</t>
  </si>
  <si>
    <t>09004</t>
  </si>
  <si>
    <t>Microsseguros</t>
  </si>
  <si>
    <t>Microsseguros de Pessoas</t>
  </si>
  <si>
    <t>09005</t>
  </si>
  <si>
    <t>Microsseguros de Danos</t>
  </si>
  <si>
    <t>09006</t>
  </si>
  <si>
    <t>BR-EMSsb-V.2021-m</t>
  </si>
  <si>
    <t>09007</t>
  </si>
  <si>
    <t>72</t>
  </si>
  <si>
    <t>09008</t>
  </si>
  <si>
    <t>85</t>
  </si>
  <si>
    <t>Saúde</t>
  </si>
  <si>
    <t>Saúde - Ressegurador Local</t>
  </si>
  <si>
    <t>09009</t>
  </si>
  <si>
    <t>BR-EMSsb-V.2021-f</t>
  </si>
  <si>
    <t>79</t>
  </si>
  <si>
    <t>Aceitações do Exterior</t>
  </si>
  <si>
    <t>09010</t>
  </si>
  <si>
    <t>Sucursais no Exterior</t>
  </si>
  <si>
    <t>09011</t>
  </si>
  <si>
    <t>Pessoas EFPC</t>
  </si>
  <si>
    <t>09012</t>
  </si>
  <si>
    <t>BR-EMSmt-V.2021-m</t>
  </si>
  <si>
    <t>Sobrevivência de Assistido</t>
  </si>
  <si>
    <t>09013</t>
  </si>
  <si>
    <t>Fluxo Biométrico</t>
  </si>
  <si>
    <t>09014</t>
  </si>
  <si>
    <t>Índice Biométrico</t>
  </si>
  <si>
    <t>09015</t>
  </si>
  <si>
    <t>BR-EMSmt-V.2021-f</t>
  </si>
  <si>
    <t>Incêndio Tradicional (run-off)</t>
  </si>
  <si>
    <t>09016</t>
  </si>
  <si>
    <t>Roubo (run-off)</t>
  </si>
  <si>
    <t>09017</t>
  </si>
  <si>
    <t>Riscos Especiais</t>
  </si>
  <si>
    <t>Riscos de Petróleo (run-off)</t>
  </si>
  <si>
    <t>09018</t>
  </si>
  <si>
    <t>OUTRAS</t>
  </si>
  <si>
    <t>Riscos Nucleares (run-off)</t>
  </si>
  <si>
    <t>09019</t>
  </si>
  <si>
    <t>Satélites (run-off)</t>
  </si>
  <si>
    <t>09020</t>
  </si>
  <si>
    <t>Cascos</t>
  </si>
  <si>
    <t>Marítimos (run-off)</t>
  </si>
  <si>
    <t>09021</t>
  </si>
  <si>
    <t>Aeronauticos (run-off)</t>
  </si>
  <si>
    <t>09096</t>
  </si>
  <si>
    <t>3.1.0-rc1</t>
  </si>
  <si>
    <t>Responsabilidade Civil Hangar (run-off)</t>
  </si>
  <si>
    <t>03001</t>
  </si>
  <si>
    <t>Danos causados a terceiros, em consequência de atos ilícitos culposos praticados no exercício das funções para as quais tenha sido nomeado, eleito ou contratado, e obrigado a indenizá-los, por decisão judicial ou decisão em juízo arbitral, ou por acordo com os terceiros prejudicados, mediante a anuência da sociedade seguradora, desde que atendidas as disposições do contrato</t>
  </si>
  <si>
    <t>DPEM (run-off)</t>
  </si>
  <si>
    <t>03002</t>
  </si>
  <si>
    <t>Instalações Fixas</t>
  </si>
  <si>
    <t>RC do Transportador Rodoviário Interestadual e Internacional (run-off)</t>
  </si>
  <si>
    <t>03003</t>
  </si>
  <si>
    <t>Transporte Ambiental</t>
  </si>
  <si>
    <t>RC do Transportador Rodoviário em Viagem Internacional pessoas transportadas ou não (run-off)</t>
  </si>
  <si>
    <t>03004</t>
  </si>
  <si>
    <t>Obras e Prestação de Serviço</t>
  </si>
  <si>
    <t>89</t>
  </si>
  <si>
    <t>DPVAT (categorias 3 e 4) antes de janeiro de 2005 (run-off)</t>
  </si>
  <si>
    <t>03005</t>
  </si>
  <si>
    <t>Alagamento E/Ou Inundação</t>
  </si>
  <si>
    <t>Seguro Auto Popular (run-off)</t>
  </si>
  <si>
    <t>03006</t>
  </si>
  <si>
    <t>Anúncios E Antenas</t>
  </si>
  <si>
    <t>Responsabilidade Civil do Transportador Intermodal (run-off)</t>
  </si>
  <si>
    <t>03007</t>
  </si>
  <si>
    <t>Assistências Técnicas e Mecânicas</t>
  </si>
  <si>
    <t>Garantia Financeira (run-off)</t>
  </si>
  <si>
    <t>03008</t>
  </si>
  <si>
    <t>Condomínios, Proprietários E Locatários De Imóveis</t>
  </si>
  <si>
    <t>40</t>
  </si>
  <si>
    <t>Garantia de Obrigações Privadas (run-off)</t>
  </si>
  <si>
    <t>03009</t>
  </si>
  <si>
    <t>Custos de Defesa do Segurado</t>
  </si>
  <si>
    <t>Garantia de Obrigações Públicas (run-off)</t>
  </si>
  <si>
    <t>03010</t>
  </si>
  <si>
    <t>Danos Causados Por Falhas De Profissional Da Área Médica</t>
  </si>
  <si>
    <t>47</t>
  </si>
  <si>
    <t>Garantia de Concessões Públicas (run-off)</t>
  </si>
  <si>
    <t>03011</t>
  </si>
  <si>
    <t>Danos Causados Por Fogos De Artifício</t>
  </si>
  <si>
    <t>50</t>
  </si>
  <si>
    <t>Garantia Judicial (run-off)</t>
  </si>
  <si>
    <t>03012</t>
  </si>
  <si>
    <t>Danos Estéticos</t>
  </si>
  <si>
    <t>Crédito</t>
  </si>
  <si>
    <t>Crédito à Exportação Risco Comercial (run-off)</t>
  </si>
  <si>
    <t>03013</t>
  </si>
  <si>
    <t>Crédito à Exportação Risco Político (run-off)</t>
  </si>
  <si>
    <t>03014</t>
  </si>
  <si>
    <t>Despesas Emergenciais, Despesas de Contenção e Despesas de Salvamento de Sinistro</t>
  </si>
  <si>
    <t>60</t>
  </si>
  <si>
    <t>Crédito Doméstico Risco Comercial (run-off)</t>
  </si>
  <si>
    <t>03015</t>
  </si>
  <si>
    <t>Empregador / Empregados</t>
  </si>
  <si>
    <t>70</t>
  </si>
  <si>
    <t>Crédito Doméstico Risco Pessoa Física (run-off)</t>
  </si>
  <si>
    <t>03016</t>
  </si>
  <si>
    <t>Empresas de serviços</t>
  </si>
  <si>
    <t>Pessoas</t>
  </si>
  <si>
    <t>Acidentes Pessoais Individual (run-off)</t>
  </si>
  <si>
    <t>03017</t>
  </si>
  <si>
    <t>Equipamentos de terceiros operados pelo segurado</t>
  </si>
  <si>
    <t>Vida Individual (run-off)</t>
  </si>
  <si>
    <t>03018</t>
  </si>
  <si>
    <t>Erro de Projeto</t>
  </si>
  <si>
    <t>VGBL / VAGP / VRGP (run-off)</t>
  </si>
  <si>
    <t>03019</t>
  </si>
  <si>
    <t>Excursões, Eventos, Exposições e Atividades</t>
  </si>
  <si>
    <t>66</t>
  </si>
  <si>
    <t>Seguro Habitacional do SFH (run-off)</t>
  </si>
  <si>
    <t>03020</t>
  </si>
  <si>
    <t>Familiar</t>
  </si>
  <si>
    <t>68</t>
  </si>
  <si>
    <t>Seguro Habitacional fora do SFH (run-off)</t>
  </si>
  <si>
    <t>03021</t>
  </si>
  <si>
    <t>Financeiro</t>
  </si>
  <si>
    <t>Seguro Agrícola sem cobertura do FESR (run-off)</t>
  </si>
  <si>
    <t>03022</t>
  </si>
  <si>
    <t>Foro</t>
  </si>
  <si>
    <t>Seguro Agrícola com cobertura do FESR (run-off)</t>
  </si>
  <si>
    <t>03023</t>
  </si>
  <si>
    <t>Indústria e comércio</t>
  </si>
  <si>
    <t>Seguro Pecuário sem cobertura do FESR (run-off)</t>
  </si>
  <si>
    <t>03024</t>
  </si>
  <si>
    <t>Locais e/ou Estabelecimentos de qualquer natureza</t>
  </si>
  <si>
    <t>Seguro Pecuário com cobertura do FESR (run-off)</t>
  </si>
  <si>
    <t>03025</t>
  </si>
  <si>
    <t>Obras</t>
  </si>
  <si>
    <t>Seguro Aquícola sem cobertura do FESR (run-off)</t>
  </si>
  <si>
    <t>03026</t>
  </si>
  <si>
    <t>Operações de qualquer natureza</t>
  </si>
  <si>
    <t>Seguro Aquícola com cobertura do FESR (run-off)</t>
  </si>
  <si>
    <t>03027</t>
  </si>
  <si>
    <t>Poluição</t>
  </si>
  <si>
    <t>Seguro Florestas sem cobertura do FESR (run-off)</t>
  </si>
  <si>
    <t>03028</t>
  </si>
  <si>
    <t>Prestação de serviços</t>
  </si>
  <si>
    <t>Seguro Florestas com cobertura do FESR (run-off)</t>
  </si>
  <si>
    <t>03029</t>
  </si>
  <si>
    <t>Produtos</t>
  </si>
  <si>
    <t>Seguro da Cédula do Produtor Rural (run-off)</t>
  </si>
  <si>
    <t>03030</t>
  </si>
  <si>
    <t>Recall</t>
  </si>
  <si>
    <t>63</t>
  </si>
  <si>
    <t>Penhor Rural - Instituições Financeiras Públicas (run-off)</t>
  </si>
  <si>
    <t>03031</t>
  </si>
  <si>
    <t>Reclamações Decorrentes Do Fornecimento De Comestíveis Ou Bebidas</t>
  </si>
  <si>
    <t>Seguro no Exterior (run-off)</t>
  </si>
  <si>
    <t>03032</t>
  </si>
  <si>
    <t>Síndico</t>
  </si>
  <si>
    <t>Saúde - Ressegurador Local (run-off)</t>
  </si>
  <si>
    <t>03033</t>
  </si>
  <si>
    <t>Teleféricos e Similares</t>
  </si>
  <si>
    <t>Sucursais no Exterior (run-off)</t>
  </si>
  <si>
    <t>03034</t>
  </si>
  <si>
    <t>Transporte de bens ou pessoas</t>
  </si>
  <si>
    <t>GRUPO E RAMO DE PREVIDÊNCIA</t>
  </si>
  <si>
    <t>03035</t>
  </si>
  <si>
    <t>Veículos, embarcações, bens e mercadorias</t>
  </si>
  <si>
    <t>Previdência Sobrevivência</t>
  </si>
  <si>
    <t>PGBL / PAGP / PRGP / PRSA / PRI / PRID / PDR</t>
  </si>
  <si>
    <t>Circulares 711/713/714</t>
  </si>
  <si>
    <t>03036</t>
  </si>
  <si>
    <t>Responsabilização civil vinculada à prestação de serviços profissionais, objeto da atividade do segurado</t>
  </si>
  <si>
    <t>Sobrevivência Tradicional - Sobrevivência</t>
  </si>
  <si>
    <t>03037</t>
  </si>
  <si>
    <t>Responsabilidade Civil perante Terceiros</t>
  </si>
  <si>
    <t>Previdência Risco</t>
  </si>
  <si>
    <t>Riscos Cibernéticos</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</si>
  <si>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</si>
  <si>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</si>
  <si>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</si>
  <si>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</si>
  <si>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</si>
  <si>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</si>
  <si>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</si>
  <si>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</si>
  <si>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</si>
  <si>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</si>
  <si>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</si>
  <si>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</si>
  <si>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</si>
  <si>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</si>
  <si>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</si>
  <si>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</si>
  <si>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</si>
  <si>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</si>
  <si>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</si>
  <si>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</si>
  <si>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</si>
  <si>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</si>
  <si>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</si>
  <si>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</si>
  <si>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</si>
  <si>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</si>
  <si>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</si>
  <si>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</si>
  <si>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</si>
  <si>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</si>
  <si>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</si>
  <si>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</si>
  <si>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</si>
  <si>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</si>
  <si>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</si>
  <si>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</si>
  <si>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</si>
  <si>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</si>
  <si>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</si>
  <si>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</si>
  <si>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</si>
  <si>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</si>
  <si>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</si>
  <si>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</si>
  <si>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</si>
  <si>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</si>
  <si>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</si>
  <si>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</si>
  <si>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</si>
  <si>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</si>
  <si>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</si>
  <si>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</si>
  <si>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</si>
  <si>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</si>
  <si>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</si>
  <si>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</si>
  <si>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</si>
  <si>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</si>
  <si>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</si>
  <si>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</si>
  <si>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Acrescentada a cobertura</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</si>
  <si>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</si>
  <si>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</si>
  <si>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</si>
  <si>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</si>
  <si>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</si>
  <si>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</si>
  <si>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</si>
  <si>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</si>
  <si>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</si>
  <si>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</si>
  <si>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</si>
  <si>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</si>
  <si>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</si>
  <si>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</si>
  <si>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</si>
  <si>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</si>
  <si>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</si>
  <si>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</si>
  <si>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</si>
  <si>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</si>
  <si>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</si>
  <si>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</si>
  <si>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</si>
  <si>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</si>
  <si>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</si>
  <si>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</si>
  <si>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</si>
  <si>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</si>
  <si>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</si>
  <si>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</si>
  <si>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</si>
  <si>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</si>
  <si>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</si>
  <si>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</si>
  <si>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</si>
  <si>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</si>
  <si>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</si>
  <si>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</si>
  <si>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</si>
  <si>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</si>
  <si>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</si>
  <si>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</si>
  <si>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</si>
  <si>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</si>
  <si>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</si>
  <si>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</si>
  <si>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</si>
  <si>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</si>
  <si>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</si>
  <si>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</si>
  <si>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</si>
  <si>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</si>
  <si>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</si>
  <si>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</si>
  <si>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</si>
  <si>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</si>
  <si>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</si>
  <si>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</si>
  <si>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</si>
  <si>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</si>
  <si>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</si>
  <si>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</si>
  <si>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</si>
  <si>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</si>
  <si>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</si>
  <si>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</si>
  <si>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</si>
  <si>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</si>
  <si>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</si>
  <si>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</si>
  <si>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</si>
  <si>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</si>
  <si>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</si>
  <si>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</si>
  <si>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</si>
  <si>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</si>
  <si>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</si>
  <si>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</si>
  <si>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</si>
  <si>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</si>
  <si>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</si>
  <si>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</si>
  <si>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</si>
  <si>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</si>
  <si>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</si>
  <si>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</si>
  <si>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</si>
  <si>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</si>
  <si>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</si>
  <si>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</si>
  <si>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</si>
  <si>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</si>
  <si>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</si>
  <si>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</si>
  <si>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</si>
  <si>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</si>
  <si>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</si>
  <si>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</si>
  <si>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</si>
  <si>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</si>
  <si>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</si>
  <si>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</si>
  <si>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</si>
  <si>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</si>
  <si>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</si>
  <si>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</si>
  <si>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</si>
  <si>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</si>
  <si>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</si>
  <si>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</si>
  <si>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</si>
  <si>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</si>
  <si>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</si>
  <si>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</si>
  <si>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</si>
  <si>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</si>
  <si>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</si>
  <si>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</si>
  <si>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</si>
  <si>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</si>
  <si>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</si>
  <si>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</si>
  <si>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</si>
  <si>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</si>
  <si>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</si>
  <si>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</si>
  <si>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</si>
  <si>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</si>
  <si>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</si>
  <si>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</si>
  <si>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</si>
  <si>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</si>
  <si>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</si>
  <si>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</si>
  <si>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</si>
  <si>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</si>
  <si>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</si>
  <si>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</si>
  <si>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</si>
  <si>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</si>
  <si>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</si>
  <si>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</si>
  <si>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</si>
  <si>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</si>
  <si>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</si>
  <si>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</si>
  <si>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</si>
  <si>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</si>
  <si>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</si>
  <si>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</si>
  <si>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</si>
  <si>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</si>
  <si>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</si>
  <si>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</si>
  <si>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</si>
  <si>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</si>
  <si>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</si>
  <si>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</si>
  <si>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</si>
  <si>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</si>
  <si>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</si>
  <si>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</si>
  <si>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</si>
  <si>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</si>
  <si>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</si>
  <si>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</si>
  <si>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</si>
  <si>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</si>
  <si>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</si>
  <si>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</si>
  <si>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</si>
  <si>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</si>
  <si>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</si>
  <si>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</si>
  <si>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</si>
  <si>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</si>
  <si>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</si>
  <si>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</si>
  <si>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</si>
  <si>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</si>
  <si>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</si>
  <si>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</si>
  <si>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</si>
  <si>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</si>
  <si>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</si>
  <si>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</si>
  <si>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</si>
  <si>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</si>
  <si>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</si>
  <si>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</si>
  <si>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</si>
  <si>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</si>
  <si>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</si>
  <si>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</si>
  <si>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</si>
  <si>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</si>
  <si>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</si>
  <si>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</si>
  <si>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</si>
  <si>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</si>
  <si>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</si>
  <si>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</si>
  <si>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</si>
  <si>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</si>
  <si>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</si>
  <si>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</si>
  <si>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</si>
  <si>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</si>
  <si>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</si>
  <si>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</si>
  <si>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</si>
  <si>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</si>
  <si>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</si>
  <si>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</si>
  <si>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</si>
  <si>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</si>
  <si>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</si>
  <si>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</si>
  <si>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</si>
  <si>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</si>
  <si>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</si>
  <si>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</si>
  <si>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</si>
  <si>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</si>
  <si>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</si>
  <si>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</si>
  <si>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</si>
  <si>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</si>
  <si>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</si>
  <si>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</si>
  <si>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</si>
  <si>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</si>
  <si>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</si>
  <si>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</si>
  <si>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</si>
  <si>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</si>
  <si>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</si>
  <si>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</si>
  <si>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</si>
  <si>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</si>
  <si>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</si>
  <si>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</si>
  <si>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</si>
  <si>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</si>
  <si>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</si>
  <si>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</si>
  <si>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</si>
  <si>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</si>
  <si>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</si>
  <si>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</si>
  <si>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</si>
  <si>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</si>
  <si>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</si>
  <si>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</si>
  <si>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</si>
  <si>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</si>
  <si>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</si>
  <si>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</si>
  <si>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</si>
  <si>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</si>
  <si>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</si>
  <si>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</si>
  <si>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</si>
  <si>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</si>
  <si>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</si>
  <si>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</si>
  <si>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</si>
  <si>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</si>
  <si>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</si>
  <si>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</si>
  <si>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</si>
  <si>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</si>
  <si>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</si>
  <si>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</si>
  <si>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</si>
  <si>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</si>
  <si>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</si>
  <si>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</si>
  <si>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</si>
  <si>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</si>
  <si>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</si>
  <si>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</si>
  <si>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</si>
  <si>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</si>
  <si>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</si>
  <si>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</si>
  <si>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</si>
  <si>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</si>
  <si>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</si>
  <si>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</si>
  <si>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</si>
  <si>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</si>
  <si>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</si>
  <si>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</si>
  <si>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</si>
  <si>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</si>
  <si>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</si>
  <si>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</si>
  <si>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</si>
  <si>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</si>
  <si>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</si>
  <si>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</si>
  <si>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</si>
  <si>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</si>
  <si>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</si>
  <si>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</si>
  <si>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</si>
  <si>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</si>
  <si>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</si>
  <si>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</si>
  <si>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</si>
  <si>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</si>
  <si>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</si>
  <si>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</si>
  <si>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</si>
  <si>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</si>
  <si>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</si>
  <si>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</si>
  <si>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</si>
  <si>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</si>
  <si>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</si>
  <si>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</si>
  <si>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</si>
  <si>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</si>
  <si>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</si>
  <si>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</si>
  <si>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</si>
  <si>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</si>
  <si>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</si>
  <si>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</si>
  <si>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</si>
  <si>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</si>
  <si>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</si>
  <si>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</si>
  <si>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</si>
  <si>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</si>
  <si>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</si>
  <si>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</si>
  <si>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</si>
  <si>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</si>
  <si>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</si>
  <si>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</si>
  <si>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</si>
  <si>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</si>
  <si>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</si>
  <si>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</si>
  <si>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</si>
  <si>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</si>
  <si>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</si>
  <si>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</si>
  <si>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</si>
  <si>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</si>
  <si>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</si>
  <si>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</si>
  <si>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</si>
  <si>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</si>
  <si>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</si>
  <si>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</si>
  <si>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</si>
  <si>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</si>
  <si>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</si>
  <si>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</si>
  <si>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</si>
  <si>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</si>
  <si>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</si>
  <si>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</si>
  <si>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</si>
  <si>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</si>
  <si>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</si>
  <si>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</si>
  <si>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</si>
  <si>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</si>
  <si>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</si>
  <si>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</si>
  <si>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</si>
  <si>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</si>
  <si>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</si>
  <si>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</si>
  <si>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</si>
  <si>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</si>
  <si>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</si>
  <si>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</si>
  <si>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</si>
  <si>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</si>
  <si>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</si>
  <si>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</si>
  <si>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</si>
  <si>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</si>
  <si>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</si>
  <si>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</si>
  <si>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</si>
  <si>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</si>
  <si>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</si>
  <si>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</si>
  <si>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</si>
  <si>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</si>
  <si>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</si>
  <si>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</si>
  <si>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</si>
  <si>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</si>
  <si>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</si>
  <si>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</si>
  <si>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</si>
  <si>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</si>
  <si>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</si>
  <si>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</si>
  <si>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</si>
  <si>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</si>
  <si>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</si>
  <si>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</si>
  <si>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</si>
  <si>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</si>
  <si>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Granizo/geada</t>
  </si>
  <si>
    <t>11004</t>
  </si>
  <si>
    <t>Granizo/geada/chuva excessiva</t>
  </si>
  <si>
    <t>11005</t>
  </si>
  <si>
    <t>Compreensiva (incêndio e raio, tromba d´água, ventos fortes e ventos frios, chuvas excessivas, seca, variação excessiva de temperatura, granizo, geada)</t>
  </si>
  <si>
    <t>11006</t>
  </si>
  <si>
    <t>Compreensiva (incêndio e raio, tromba d´água, ventos fortes e ventos frios, chuvas excessivas, seca, variação excessiva de temperatura, granizo, geada), com doenças e pragas</t>
  </si>
  <si>
    <t>11007</t>
  </si>
  <si>
    <t>Cancro cítrico</t>
  </si>
  <si>
    <t>11008</t>
  </si>
  <si>
    <t>Compreensiva para a modalidade benfeitorias e produtos agropecuários (incêndio, raio, explosão, vendaval, granizo, tremores de terra, impacto de veículos, desmoronamento total ou parcial, danos às mercadorias do segurado (exclusivamente para os produtos agropecuários) decorrentes de acidentes com o veículo transportador, danos às máquinas agrícolas e seus implementos decorrentes de colisão, abalroamento e/ou capotagem, queda de pontes, viadutos ou em precipícios, roubo ou furto total, caso fortuito ou força maior ocorridos durante o transporte)</t>
  </si>
  <si>
    <t>11009</t>
  </si>
  <si>
    <t>Compreensiva para a modalidade penhor rural</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</si>
  <si>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</si>
  <si>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</si>
  <si>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</si>
  <si>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</si>
  <si>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</si>
  <si>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</si>
  <si>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</si>
  <si>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</si>
  <si>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</si>
  <si>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</si>
  <si>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</si>
  <si>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</si>
  <si>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</si>
  <si>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</si>
  <si>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</si>
  <si>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</si>
  <si>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</si>
  <si>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</si>
  <si>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</si>
  <si>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</si>
  <si>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</si>
  <si>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</si>
  <si>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</si>
  <si>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</si>
  <si>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</si>
  <si>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</si>
  <si>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</si>
  <si>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</si>
  <si>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</si>
  <si>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</si>
  <si>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</si>
  <si>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</si>
  <si>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</si>
  <si>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</si>
  <si>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</si>
  <si>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</si>
  <si>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</si>
  <si>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Compreensiva para a modalidade florestas</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</si>
  <si>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</si>
  <si>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</si>
  <si>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</si>
  <si>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</si>
  <si>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</si>
  <si>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</si>
  <si>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</si>
  <si>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</si>
  <si>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</si>
  <si>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</si>
  <si>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</si>
  <si>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</si>
  <si>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</si>
  <si>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</si>
  <si>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</si>
  <si>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</si>
  <si>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</si>
  <si>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</si>
  <si>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</si>
  <si>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</si>
  <si>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</si>
  <si>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</si>
  <si>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</si>
  <si>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</si>
  <si>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</si>
  <si>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</si>
  <si>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</si>
  <si>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Vidros</t>
  </si>
  <si>
    <t>05013</t>
  </si>
  <si>
    <t>Diária por indisponibilidade</t>
  </si>
  <si>
    <t>05014</t>
  </si>
  <si>
    <t>LFR - Lanternas, Faróis e Retrovisores</t>
  </si>
  <si>
    <t>05015</t>
  </si>
  <si>
    <t>Acessórios e Equipamentos</t>
  </si>
  <si>
    <t>05016</t>
  </si>
  <si>
    <t>Carro reserva</t>
  </si>
  <si>
    <t>05017</t>
  </si>
  <si>
    <t>Pequenos reparos</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</si>
  <si>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</si>
  <si>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</si>
  <si>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</si>
  <si>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</si>
  <si>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</si>
  <si>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</si>
  <si>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</si>
  <si>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</si>
  <si>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</si>
  <si>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</si>
  <si>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</si>
  <si>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</si>
  <si>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</si>
  <si>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</si>
  <si>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</si>
  <si>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</si>
  <si>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</si>
  <si>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</si>
  <si>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</si>
  <si>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</si>
  <si>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</si>
  <si>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</si>
  <si>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</si>
  <si>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</si>
  <si>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</si>
  <si>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</si>
  <si>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</si>
  <si>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</si>
  <si>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</si>
  <si>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</si>
  <si>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</si>
  <si>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</si>
  <si>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</si>
  <si>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</si>
  <si>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</si>
  <si>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</si>
  <si>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</si>
  <si>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</si>
  <si>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</si>
  <si>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999</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</si>
  <si>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</si>
  <si>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</si>
  <si>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</si>
  <si>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</si>
  <si>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</si>
  <si>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</si>
  <si>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</si>
  <si>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</si>
  <si>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</si>
  <si>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</si>
  <si>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</si>
  <si>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</si>
  <si>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</si>
  <si>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</si>
  <si>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</si>
  <si>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</si>
  <si>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</si>
  <si>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</si>
  <si>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</si>
  <si>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</si>
  <si>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</si>
  <si>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</si>
  <si>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</si>
  <si>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</si>
  <si>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</si>
  <si>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</si>
  <si>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</si>
  <si>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</si>
  <si>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</si>
  <si>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</si>
  <si>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</si>
  <si>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</si>
  <si>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</si>
  <si>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</si>
  <si>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</si>
  <si>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</si>
  <si>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</si>
  <si>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</si>
  <si>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</si>
  <si>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</si>
  <si>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</si>
  <si>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</si>
  <si>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</si>
  <si>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</si>
  <si>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</si>
  <si>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</si>
  <si>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</si>
  <si>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</si>
  <si>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</si>
  <si>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</si>
  <si>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</si>
  <si>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</si>
  <si>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</si>
  <si>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</si>
  <si>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</si>
  <si>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</si>
  <si>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</si>
  <si>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</si>
  <si>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</si>
  <si>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</si>
  <si>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</si>
  <si>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</si>
  <si>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</si>
  <si>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</si>
  <si>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</si>
  <si>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</si>
  <si>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</si>
  <si>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</si>
  <si>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</si>
  <si>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</si>
  <si>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</si>
  <si>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</si>
  <si>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</si>
  <si>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</si>
  <si>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</si>
  <si>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</si>
  <si>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</si>
  <si>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</si>
  <si>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</si>
  <si>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</si>
  <si>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</si>
  <si>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</si>
  <si>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</si>
  <si>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</si>
  <si>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</si>
  <si>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</si>
  <si>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</si>
  <si>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</si>
  <si>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</si>
  <si>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</si>
  <si>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</si>
  <si>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</si>
  <si>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</si>
  <si>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</si>
  <si>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Identificador utilizado para as "entidades de 2º nível" exclusivas das operaçõs coletivas, a saber, certificados de seguro e certificados de participante coletivos de previdência.</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</si>
  <si>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</si>
  <si>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</si>
  <si>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</si>
  <si>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</si>
  <si>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</si>
  <si>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</si>
  <si>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</si>
  <si>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</si>
  <si>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</si>
  <si>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</si>
  <si>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</si>
  <si>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</si>
  <si>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</si>
  <si>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</si>
  <si>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</si>
  <si>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</si>
  <si>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</si>
  <si>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</si>
  <si>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</si>
  <si>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</si>
  <si>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Apólice frota automóvel sem certificado</t>
  </si>
  <si>
    <t>Para os domínios 4, 7 e 10, validar o registro prévio da apólice ou contrato coletivo por meio de um identificador da apólice já registrado (domínios 2, 6 e 8, respectivamente)</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</si>
  <si>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</si>
  <si>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</si>
  <si>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</si>
  <si>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</si>
  <si>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
6 - Seguro de Vida Universal</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</si>
  <si>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</si>
  <si>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Adicionada a nova Natureza do Documento: "6 - Seguro de Vida Universal".</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</si>
  <si>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</si>
  <si>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</si>
  <si>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</si>
  <si>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</si>
  <si>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</si>
  <si>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</si>
  <si>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</si>
  <si>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</si>
  <si>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</si>
  <si>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</si>
  <si>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</si>
  <si>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</si>
  <si>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</si>
  <si>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</si>
  <si>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</si>
  <si>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</si>
  <si>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</si>
  <si>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</si>
  <si>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</si>
  <si>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</si>
  <si>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</si>
  <si>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</si>
  <si>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</si>
  <si>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</si>
  <si>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</si>
  <si>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</si>
  <si>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</si>
  <si>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</si>
  <si>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</si>
  <si>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</si>
  <si>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</si>
  <si>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</si>
  <si>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</si>
  <si>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</si>
  <si>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</si>
  <si>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</si>
  <si>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</si>
  <si>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</si>
  <si>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</si>
  <si>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</si>
  <si>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</si>
  <si>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</si>
  <si>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</si>
  <si>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</si>
  <si>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</si>
  <si>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</si>
  <si>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</si>
  <si>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</si>
  <si>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</si>
  <si>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</si>
  <si>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</si>
  <si>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</si>
  <si>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</si>
  <si>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</si>
  <si>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</si>
  <si>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</si>
  <si>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</si>
  <si>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</si>
  <si>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</si>
  <si>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</si>
  <si>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</si>
  <si>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</si>
  <si>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</si>
  <si>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</si>
  <si>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</si>
  <si>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</si>
  <si>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</si>
  <si>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</si>
  <si>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</si>
  <si>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</si>
  <si>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</si>
  <si>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</si>
  <si>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</si>
  <si>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</si>
  <si>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</si>
  <si>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</si>
  <si>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</si>
  <si>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</si>
  <si>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</si>
  <si>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</si>
  <si>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</si>
  <si>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</si>
  <si>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</si>
  <si>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</si>
  <si>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</si>
  <si>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</si>
  <si>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</si>
  <si>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</si>
  <si>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</si>
  <si>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</si>
  <si>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</si>
  <si>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</si>
  <si>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</si>
  <si>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</si>
  <si>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</si>
  <si>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</si>
  <si>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</si>
  <si>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</si>
  <si>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</si>
  <si>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</si>
  <si>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</si>
  <si>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</si>
  <si>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</si>
  <si>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</si>
  <si>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</si>
  <si>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</si>
  <si>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</si>
  <si>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</si>
  <si>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</si>
  <si>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</si>
  <si>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</si>
  <si>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</si>
  <si>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</si>
  <si>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</si>
  <si>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</si>
  <si>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</si>
  <si>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</si>
  <si>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Permitir NA apenas quando o país do mesmo bloco for diferente de BRA</t>
  </si>
  <si>
    <t>Adicionada condição para aceitar "NA" apenas quando o país for diferente de "BRA", nas colunas Formato e Condição</t>
  </si>
  <si>
    <t>3.0.0-rc.5
3.1.0-rc.1</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</si>
  <si>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</si>
  <si>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</si>
  <si>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</si>
  <si>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</si>
  <si>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</si>
  <si>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</si>
  <si>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</si>
  <si>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</si>
  <si>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</si>
  <si>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Documento de Identificação do Beneficiário</t>
  </si>
  <si>
    <t>Documento de identificação do beneficiário</t>
  </si>
  <si>
    <t>aceita somente letras e números, sem caracteres especiais (no caso de CPF / CIN, somente números)</t>
  </si>
  <si>
    <t>Foram retiradas as palavras "Pessoa Associada" e substituída pela palavra "Beneficiário".</t>
  </si>
  <si>
    <t>3.0.0-rc.2
3.1.0-rc.1</t>
  </si>
  <si>
    <t>Tipo de Documento do Beneficiário</t>
  </si>
  <si>
    <t>Tipo de documento do beneficiário</t>
  </si>
  <si>
    <t>Nome ou Razão Social do Beneficiário</t>
  </si>
  <si>
    <t>Nome ou razão social do beneficiário</t>
  </si>
  <si>
    <t>Nome social do beneficiário</t>
  </si>
  <si>
    <t>Nome social do beneficiário pessoa física, se houver</t>
  </si>
  <si>
    <t>Código Postal do Beneficiário</t>
  </si>
  <si>
    <t>Código postal do beneficiário</t>
  </si>
  <si>
    <t>UF do beneficiário</t>
  </si>
  <si>
    <t>País do Beneficiário</t>
  </si>
  <si>
    <t>País do beneficiário</t>
  </si>
  <si>
    <t>Beneficiário Final</t>
  </si>
  <si>
    <t>beneficiario_final</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</si>
  <si>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</si>
  <si>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</si>
  <si>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</si>
  <si>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</si>
  <si>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</si>
  <si>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</si>
  <si>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</si>
  <si>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</si>
  <si>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</si>
  <si>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</si>
  <si>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</si>
  <si>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</si>
  <si>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</si>
  <si>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</si>
  <si>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</si>
  <si>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</si>
  <si>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</si>
  <si>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</si>
  <si>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</si>
  <si>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</si>
  <si>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</si>
  <si>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</si>
  <si>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</si>
  <si>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</si>
  <si>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</si>
  <si>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</si>
  <si>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</si>
  <si>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</si>
  <si>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</si>
  <si>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</si>
  <si>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</si>
  <si>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</si>
  <si>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r>
      <rPr>
        <b/>
        <sz val="11"/>
        <color theme="0"/>
        <rFont val="Calibri"/>
        <family val="2"/>
        <scheme val="minor"/>
      </rPr>
      <t>Bloco de preenchimento obrigatório quando atendidas quaisquer das seguintes condições (não deve ser preenchido se não atendidas estas condições):
1) quando a resposta ao campo "</t>
    </r>
    <r>
      <rPr>
        <b/>
        <i/>
        <sz val="11"/>
        <color theme="0"/>
        <rFont val="Calibri"/>
        <family val="2"/>
        <scheme val="minor"/>
      </rPr>
      <t>Possui intermediário?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verdadeira. 
2)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aos domínios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3) Na hipotese 2, ao menos 1 bloco "</t>
    </r>
    <r>
      <rPr>
        <b/>
        <i/>
        <sz val="11"/>
        <color theme="0"/>
        <rFont val="Calibri"/>
        <family val="2"/>
        <scheme val="minor"/>
      </rPr>
      <t>Intermediário</t>
    </r>
    <r>
      <rPr>
        <b/>
        <sz val="11"/>
        <color theme="0"/>
        <rFont val="Calibri"/>
        <family val="2"/>
        <scheme val="minor"/>
      </rPr>
      <t>" deverá conter no campo "</t>
    </r>
    <r>
      <rPr>
        <b/>
        <i/>
        <sz val="11"/>
        <color theme="0"/>
        <rFont val="Calibri"/>
        <family val="2"/>
        <scheme val="minor"/>
      </rPr>
      <t>Tipo de Intermediário</t>
    </r>
    <r>
      <rPr>
        <b/>
        <sz val="11"/>
        <color theme="0"/>
        <rFont val="Calibri"/>
        <family val="2"/>
        <scheme val="minor"/>
      </rPr>
      <t>" o domínio "</t>
    </r>
    <r>
      <rPr>
        <b/>
        <i/>
        <sz val="11"/>
        <color theme="0"/>
        <rFont val="Calibri"/>
        <family val="2"/>
        <scheme val="minor"/>
      </rPr>
      <t>3 - Estipulante /Averbador /  Instituidor</t>
    </r>
    <r>
      <rPr>
        <b/>
        <sz val="11"/>
        <color theme="0"/>
        <rFont val="Calibri"/>
        <family val="2"/>
        <scheme val="minor"/>
      </rPr>
      <t>"</t>
    </r>
  </si>
  <si>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</si>
  <si>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</si>
  <si>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</si>
  <si>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</si>
  <si>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</si>
  <si>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</si>
  <si>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</si>
  <si>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</si>
  <si>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</si>
  <si>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</si>
  <si>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Tipo de pagamento ao intermediário</t>
  </si>
  <si>
    <t>Indicação do tipo da comissão paga ao intermediário</t>
  </si>
  <si>
    <t>tipo_comissao</t>
  </si>
  <si>
    <t xml:space="preserve">1 - pagamento único
2 - pagamento antecipado
3 - pagamento recorrente
4 - pagamento esporádico
</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</si>
  <si>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</si>
  <si>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</si>
  <si>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</si>
  <si>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</si>
  <si>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</si>
  <si>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</si>
  <si>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</si>
  <si>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</si>
  <si>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</si>
  <si>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</si>
  <si>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</si>
  <si>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</si>
  <si>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</si>
  <si>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</si>
  <si>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</si>
  <si>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</si>
  <si>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</si>
  <si>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</si>
  <si>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</si>
  <si>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</si>
  <si>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</si>
  <si>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</si>
  <si>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</si>
  <si>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</si>
  <si>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</si>
  <si>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</si>
  <si>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</si>
  <si>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</si>
  <si>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</si>
  <si>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</si>
  <si>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</si>
  <si>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</si>
  <si>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</si>
  <si>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Valor de Comissão do Intermediário na Moeda Original</t>
  </si>
  <si>
    <t>Valor total de comissão do intermediário na moeda original</t>
  </si>
  <si>
    <t>valor_comissao_moeda_original</t>
  </si>
  <si>
    <r>
      <t xml:space="preserve">Bloco de preenchimento obrigatório e exclusivo quando o </t>
    </r>
    <r>
      <rPr>
        <b/>
        <i/>
        <sz val="11"/>
        <color theme="0"/>
        <rFont val="Calibri"/>
        <family val="2"/>
        <scheme val="minor"/>
      </rPr>
      <t>Tipo de Pagamento do Intermediário</t>
    </r>
    <r>
      <rPr>
        <b/>
        <sz val="11"/>
        <color theme="0"/>
        <rFont val="Calibri"/>
        <family val="2"/>
        <scheme val="minor"/>
      </rPr>
      <t xml:space="preserve"> for preenchido com (3) recorrente</t>
    </r>
  </si>
  <si>
    <t>Data de Início de Pagamento de Comissão Recorrente</t>
  </si>
  <si>
    <t>Data de início do pagamento do valor da comissão recorrente</t>
  </si>
  <si>
    <t>data_inicio_recorrencia</t>
  </si>
  <si>
    <t>Data de Fim de Pagamento de Comissão Recorrente</t>
  </si>
  <si>
    <t>Data Fim do Pagamento do valor da comissão recorrente</t>
  </si>
  <si>
    <t>data_fim_recorrencia</t>
  </si>
  <si>
    <t>Periodicidade do Pagamento da Comissão Recorrente</t>
  </si>
  <si>
    <t xml:space="preserve">Informa a períodicidade aplicada ao pagamento recorrente dentro do prazo de início </t>
  </si>
  <si>
    <t>peridicidade_recorrencia</t>
  </si>
  <si>
    <t xml:space="preserve">1 - pagamento recorrente mensal
2 - pagamento recorrente bimestral
3 - pagamento recorrente quadrimestral
4 - pagamento recorrente semestral
5 - pagamento recorrente anual
</t>
  </si>
  <si>
    <t>Cobertura de Seguro</t>
  </si>
  <si>
    <t>cobertura_risco_seguro</t>
  </si>
  <si>
    <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t>
    </r>
    <r>
      <rPr>
        <b/>
        <i/>
        <sz val="11"/>
        <color theme="0"/>
        <rFont val="Calibri"/>
        <family val="2"/>
        <scheme val="minor"/>
      </rPr>
      <t>5 - Seguro (risco)</t>
    </r>
    <r>
      <rPr>
        <b/>
        <sz val="11"/>
        <color theme="0"/>
        <rFont val="Calibri"/>
        <family val="2"/>
        <scheme val="minor"/>
      </rPr>
      <t>" ou "6- Seguro de Vida Universal".  O Bloco não deve ser preenchido quando não atendida esta condição</t>
    </r>
  </si>
  <si>
    <t>Incluída a Condição de preenchimento obrigatório quando o campo Natureza do Documento for 6 - Seguro de Vida Universal</t>
  </si>
  <si>
    <t>Código Interno da Cobertura da Seguradora</t>
  </si>
  <si>
    <t>cobertura_interna_seguradora</t>
  </si>
  <si>
    <t>III, 
IV</t>
  </si>
  <si>
    <t>a,
a</t>
  </si>
  <si>
    <t>Grupo e Ramo da Cobertura</t>
  </si>
  <si>
    <t>Grupo e ramo da cobertura</t>
  </si>
  <si>
    <t>grupo_ramo</t>
  </si>
  <si>
    <t>Circular SUSEP 682/2022 ou outra norma que venha substituí-la</t>
  </si>
  <si>
    <t>Retirada a Observação que fazia referência à previdência</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</si>
  <si>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</si>
  <si>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</si>
  <si>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</si>
  <si>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</si>
  <si>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</si>
  <si>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</si>
  <si>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</si>
  <si>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</si>
  <si>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</si>
  <si>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</si>
  <si>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</si>
  <si>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</si>
  <si>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</si>
  <si>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</si>
  <si>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</si>
  <si>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</si>
  <si>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</si>
  <si>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</si>
  <si>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</si>
  <si>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</si>
  <si>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 xml:space="preserve">Campo deve considerar o valor absoluto (não é Delta)
Parcela de Risco no Seguro de Vida Universal
</t>
  </si>
  <si>
    <t>d,
n</t>
  </si>
  <si>
    <t>1) Retirada a observação "Campo deve considerar o valor absoluto (não é Delta)" da coluna Hierarquia e colocada na coluna Observação.
2) Adicionada referência ao Vida Universal no campo Observação.</t>
  </si>
  <si>
    <t>1) 3.0.0-rc.4
2) 3.1.0-rc.1</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</si>
  <si>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</si>
  <si>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</si>
  <si>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</si>
  <si>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</si>
  <si>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</si>
  <si>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</si>
  <si>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</si>
  <si>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</si>
  <si>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</si>
  <si>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</si>
  <si>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</si>
  <si>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</si>
  <si>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</si>
  <si>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</si>
  <si>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</si>
  <si>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</si>
  <si>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</si>
  <si>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</si>
  <si>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</si>
  <si>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</si>
  <si>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Campo obrigatório quando o campo "índice/critério de atualiação da cobertura" for igual a 99 - Outros</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</si>
  <si>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</si>
  <si>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</si>
  <si>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</si>
  <si>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</si>
  <si>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</si>
  <si>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</si>
  <si>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</si>
  <si>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</si>
  <si>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</si>
  <si>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</si>
  <si>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</si>
  <si>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</si>
  <si>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</si>
  <si>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</si>
  <si>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</si>
  <si>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</si>
  <si>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</si>
  <si>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</si>
  <si>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</si>
  <si>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</si>
  <si>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</si>
  <si>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</si>
  <si>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Descrição Periodidicidade Prêmio</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</si>
  <si>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</si>
  <si>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</si>
  <si>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</si>
  <si>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</si>
  <si>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</si>
  <si>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</si>
  <si>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No caso dos ramos 0996 e 1366 informar o valor do prêmio referente à parcela de risco.
Campo deve considerar o valor absoluto (não é Delta)</t>
  </si>
  <si>
    <t>710/2024,
710/2024,
711/2024</t>
  </si>
  <si>
    <t>I, 
II,
I</t>
  </si>
  <si>
    <t>1º, 
1º,
1º</t>
  </si>
  <si>
    <t>IV, 
II,
V</t>
  </si>
  <si>
    <t>b, 
a,
a</t>
  </si>
  <si>
    <t>1) Retirada a observação "Campo deve considerar o valor absoluto (não é Delta)" da coluna Hierarquia e colocada na coluna Observação.
2) Adicionada referência aos ramos Vida Universal na coluna Observação.</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</si>
  <si>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</si>
  <si>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</si>
  <si>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</si>
  <si>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</si>
  <si>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</si>
  <si>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</si>
  <si>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</si>
  <si>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</si>
  <si>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</si>
  <si>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</si>
  <si>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</si>
  <si>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</si>
  <si>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</si>
  <si>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</si>
  <si>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</si>
  <si>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</si>
  <si>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</si>
  <si>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</si>
  <si>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</si>
  <si>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</si>
  <si>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</si>
  <si>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</si>
  <si>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</si>
  <si>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</si>
  <si>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</si>
  <si>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</si>
  <si>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</si>
  <si>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</si>
  <si>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</si>
  <si>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</si>
  <si>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Indicação se a cobertura possui participação obrigatória do seguradora -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</si>
  <si>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</si>
  <si>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</si>
  <si>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</si>
  <si>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</si>
  <si>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</si>
  <si>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</si>
  <si>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</si>
  <si>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</si>
  <si>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</si>
  <si>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</si>
  <si>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</si>
  <si>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</si>
  <si>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</si>
  <si>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</si>
  <si>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</si>
  <si>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</si>
  <si>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</si>
  <si>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</si>
  <si>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</si>
  <si>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</si>
  <si>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</si>
  <si>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</si>
  <si>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</si>
  <si>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</si>
  <si>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</si>
  <si>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</si>
  <si>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</si>
  <si>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</si>
  <si>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</si>
  <si>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</si>
  <si>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</si>
  <si>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</si>
  <si>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</si>
  <si>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</si>
  <si>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</si>
  <si>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</si>
  <si>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</si>
  <si>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</si>
  <si>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</si>
  <si>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</si>
  <si>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</si>
  <si>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</si>
  <si>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</si>
  <si>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1 - Valor
2 - Prazo
3 - Percentual</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</si>
  <si>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</si>
  <si>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</si>
  <si>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</si>
  <si>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</si>
  <si>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</si>
  <si>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</si>
  <si>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</si>
  <si>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</si>
  <si>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</si>
  <si>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</si>
  <si>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</si>
  <si>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</si>
  <si>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</si>
  <si>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</si>
  <si>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</si>
  <si>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</si>
  <si>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</si>
  <si>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</si>
  <si>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</si>
  <si>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</si>
  <si>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</si>
  <si>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</si>
  <si>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</si>
  <si>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</si>
  <si>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</si>
  <si>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</si>
  <si>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</si>
  <si>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</si>
  <si>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</si>
  <si>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</si>
  <si>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</si>
  <si>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</si>
  <si>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</si>
  <si>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</si>
  <si>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</si>
  <si>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</si>
  <si>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</si>
  <si>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</si>
  <si>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</si>
  <si>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</si>
  <si>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</si>
  <si>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</si>
  <si>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</si>
  <si>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</si>
  <si>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</si>
  <si>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</si>
  <si>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</si>
  <si>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</si>
  <si>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</si>
  <si>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</si>
  <si>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</si>
  <si>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</si>
  <si>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</si>
  <si>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</si>
  <si>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</si>
  <si>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</si>
  <si>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</si>
  <si>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</si>
  <si>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</si>
  <si>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</si>
  <si>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</si>
  <si>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</si>
  <si>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</si>
  <si>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</si>
  <si>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</si>
  <si>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</si>
  <si>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</si>
  <si>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</si>
  <si>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</si>
  <si>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</si>
  <si>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</si>
  <si>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</si>
  <si>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</si>
  <si>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</si>
  <si>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</si>
  <si>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</si>
  <si>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</si>
  <si>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</si>
  <si>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</si>
  <si>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</si>
  <si>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</si>
  <si>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</si>
  <si>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</si>
  <si>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</si>
  <si>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</si>
  <si>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</si>
  <si>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</si>
  <si>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</si>
  <si>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</si>
  <si>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</si>
  <si>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</si>
  <si>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</si>
  <si>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</si>
  <si>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</si>
  <si>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</si>
  <si>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</si>
  <si>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</si>
  <si>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</si>
  <si>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</si>
  <si>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</si>
  <si>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</si>
  <si>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</si>
  <si>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</si>
  <si>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</si>
  <si>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</si>
  <si>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</si>
  <si>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</si>
  <si>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</si>
  <si>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</si>
  <si>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</si>
  <si>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</si>
  <si>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</si>
  <si>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</si>
  <si>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</si>
  <si>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</si>
  <si>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</si>
  <si>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</si>
  <si>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</si>
  <si>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</si>
  <si>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</si>
  <si>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</si>
  <si>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</si>
  <si>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</si>
  <si>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</si>
  <si>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</si>
  <si>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</si>
  <si>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</si>
  <si>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</si>
  <si>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</si>
  <si>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</si>
  <si>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</si>
  <si>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</si>
  <si>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</si>
  <si>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</si>
  <si>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</si>
  <si>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</si>
  <si>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</si>
  <si>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</si>
  <si>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</si>
  <si>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</si>
  <si>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</si>
  <si>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</si>
  <si>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</si>
  <si>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</si>
  <si>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</si>
  <si>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</si>
  <si>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</si>
  <si>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</si>
  <si>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</si>
  <si>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</si>
  <si>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</si>
  <si>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</si>
  <si>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</si>
  <si>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</si>
  <si>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</si>
  <si>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</si>
  <si>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</si>
  <si>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</si>
  <si>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</si>
  <si>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</si>
  <si>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</si>
  <si>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</si>
  <si>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</si>
  <si>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</si>
  <si>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</si>
  <si>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</si>
  <si>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</si>
  <si>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</si>
  <si>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</si>
  <si>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</si>
  <si>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</si>
  <si>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</si>
  <si>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</si>
  <si>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</si>
  <si>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</si>
  <si>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</si>
  <si>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</si>
  <si>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</si>
  <si>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</si>
  <si>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</si>
  <si>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</si>
  <si>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</si>
  <si>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</si>
  <si>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</si>
  <si>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</si>
  <si>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</si>
  <si>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</si>
  <si>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</si>
  <si>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</si>
  <si>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</si>
  <si>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</si>
  <si>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</si>
  <si>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</si>
  <si>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para aeronaves XX-XXX, aerodesporto XX-XXXX e drones XX-XXXXXXXXX.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</si>
  <si>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</si>
  <si>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</si>
  <si>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</si>
  <si>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</si>
  <si>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</si>
  <si>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</si>
  <si>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</si>
  <si>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</si>
  <si>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</si>
  <si>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</si>
  <si>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</si>
  <si>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</si>
  <si>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</si>
  <si>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</si>
  <si>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</si>
  <si>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</si>
  <si>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</si>
  <si>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</si>
  <si>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</si>
  <si>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</si>
  <si>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</si>
  <si>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</si>
  <si>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</si>
  <si>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</si>
  <si>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</si>
  <si>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</si>
  <si>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</si>
  <si>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</si>
  <si>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</si>
  <si>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</si>
  <si>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</si>
  <si>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</si>
  <si>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</si>
  <si>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</si>
  <si>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</si>
  <si>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</si>
  <si>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</si>
  <si>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</si>
  <si>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</si>
  <si>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</si>
  <si>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</si>
  <si>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</si>
  <si>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</si>
  <si>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</si>
  <si>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</si>
  <si>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</si>
  <si>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</si>
  <si>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</si>
  <si>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</si>
  <si>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</si>
  <si>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</si>
  <si>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</si>
  <si>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</si>
  <si>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</si>
  <si>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</si>
  <si>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</si>
  <si>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</si>
  <si>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</si>
  <si>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</si>
  <si>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</si>
  <si>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</si>
  <si>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</si>
  <si>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</si>
  <si>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</si>
  <si>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</si>
  <si>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</si>
  <si>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</si>
  <si>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</si>
  <si>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</si>
  <si>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</si>
  <si>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</si>
  <si>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</si>
  <si>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</si>
  <si>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</si>
  <si>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</si>
  <si>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</si>
  <si>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</si>
  <si>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</si>
  <si>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</si>
  <si>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</si>
  <si>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</si>
  <si>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</si>
  <si>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</si>
  <si>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</si>
  <si>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Campo obrigatório para Tipo da Cobertura (tipo_cobertura) igual a 1 - Agrícola, 2 - Pecuário, 3 - Aquícola ou 4 - Florestas.
Permitir NA apenas quando o país do mesmo bloco for diferente de BRA</t>
  </si>
  <si>
    <t>Adicionada Condição permitindo preenchimento NA apenas quando país do mesmo bloco for diferente de BRA</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</si>
  <si>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</si>
  <si>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</si>
  <si>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</si>
  <si>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</si>
  <si>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</si>
  <si>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</si>
  <si>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</si>
  <si>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</si>
  <si>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</si>
  <si>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</si>
  <si>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</si>
  <si>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</si>
  <si>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</si>
  <si>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</si>
  <si>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</si>
  <si>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</si>
  <si>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</si>
  <si>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</si>
  <si>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</si>
  <si>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</si>
  <si>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</si>
  <si>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</si>
  <si>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</si>
  <si>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</si>
  <si>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</si>
  <si>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</si>
  <si>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</si>
  <si>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</si>
  <si>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</si>
  <si>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</si>
  <si>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</si>
  <si>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</si>
  <si>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</si>
  <si>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</si>
  <si>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</si>
  <si>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</si>
  <si>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</si>
  <si>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</si>
  <si>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</si>
  <si>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</si>
  <si>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</si>
  <si>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</si>
  <si>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</si>
  <si>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</si>
  <si>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</si>
  <si>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</si>
  <si>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</si>
  <si>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</si>
  <si>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</si>
  <si>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</si>
  <si>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</si>
  <si>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</si>
  <si>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</si>
  <si>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</si>
  <si>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</si>
  <si>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</si>
  <si>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</si>
  <si>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</si>
  <si>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</si>
  <si>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</si>
  <si>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</si>
  <si>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</si>
  <si>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</si>
  <si>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</si>
  <si>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</si>
  <si>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</si>
  <si>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</si>
  <si>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</si>
  <si>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</si>
  <si>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</si>
  <si>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</si>
  <si>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</si>
  <si>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</si>
  <si>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Objeto Automóvel</t>
  </si>
  <si>
    <t>objeto_auto</t>
  </si>
  <si>
    <t>Identificador do Objeto Automóvel</t>
  </si>
  <si>
    <t>Identificador do objeto automóvel</t>
  </si>
  <si>
    <t>identificador_objeto_auto</t>
  </si>
  <si>
    <t>Campo incluído em 29/02/2024 para permitir a identificação do objeto e relacionamento com dados do endosso e sinistro</t>
  </si>
  <si>
    <t>IX,
IX,
IX,
IX</t>
  </si>
  <si>
    <t>II, 
III, 
IV, 
V</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</si>
  <si>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</si>
  <si>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</si>
  <si>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</si>
  <si>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</si>
  <si>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</si>
  <si>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</si>
  <si>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</si>
  <si>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</si>
  <si>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</si>
  <si>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</si>
  <si>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</si>
  <si>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</si>
  <si>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</si>
  <si>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</si>
  <si>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</si>
  <si>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</si>
  <si>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</si>
  <si>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</si>
  <si>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</si>
  <si>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</si>
  <si>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</si>
  <si>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</si>
  <si>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</si>
  <si>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</si>
  <si>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</si>
  <si>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</si>
  <si>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</si>
  <si>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</si>
  <si>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</si>
  <si>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</si>
  <si>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</si>
  <si>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</si>
  <si>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</si>
  <si>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</si>
  <si>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</si>
  <si>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</si>
  <si>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</si>
  <si>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</si>
  <si>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</si>
  <si>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</si>
  <si>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</si>
  <si>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</si>
  <si>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</si>
  <si>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</si>
  <si>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</si>
  <si>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</si>
  <si>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</si>
  <si>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</si>
  <si>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</si>
  <si>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</si>
  <si>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</si>
  <si>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</si>
  <si>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</si>
  <si>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</si>
  <si>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</si>
  <si>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</si>
  <si>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</si>
  <si>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</si>
  <si>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</si>
  <si>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</si>
  <si>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</si>
  <si>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</si>
  <si>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</si>
  <si>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</si>
  <si>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</si>
  <si>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</si>
  <si>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</si>
  <si>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</si>
  <si>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</si>
  <si>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</si>
  <si>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</si>
  <si>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</si>
  <si>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</si>
  <si>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</si>
  <si>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</si>
  <si>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</si>
  <si>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</si>
  <si>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</si>
  <si>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</si>
  <si>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</si>
  <si>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</si>
  <si>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</si>
  <si>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</si>
  <si>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</si>
  <si>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</si>
  <si>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</si>
  <si>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</si>
  <si>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</si>
  <si>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</si>
  <si>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</si>
  <si>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</si>
  <si>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</si>
  <si>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</si>
  <si>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</si>
  <si>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</si>
  <si>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</si>
  <si>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</si>
  <si>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</si>
  <si>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</si>
  <si>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</si>
  <si>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</si>
  <si>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</si>
  <si>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</si>
  <si>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</si>
  <si>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</si>
  <si>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</si>
  <si>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</si>
  <si>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</si>
  <si>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</si>
  <si>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</si>
  <si>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</si>
  <si>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</si>
  <si>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</si>
  <si>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</si>
  <si>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</si>
  <si>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</si>
  <si>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</si>
  <si>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</si>
  <si>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</si>
  <si>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</si>
  <si>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</si>
  <si>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</si>
  <si>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</si>
  <si>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</si>
  <si>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</si>
  <si>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</si>
  <si>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</si>
  <si>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</si>
  <si>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</si>
  <si>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</si>
  <si>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</si>
  <si>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</si>
  <si>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</si>
  <si>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</si>
  <si>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</si>
  <si>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</si>
  <si>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</si>
  <si>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Rede de reparação dos veículos</t>
  </si>
  <si>
    <t>Rede de reparação dos veículos (Casco)</t>
  </si>
  <si>
    <t>rede_reparacao</t>
  </si>
  <si>
    <t>1 - Livre escolha
2 - Rede referenciada
3 - Ambas</t>
  </si>
  <si>
    <t>Campo obrigatório quando o campo "Possui cobertura de casco ?" for igual a True</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</si>
  <si>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</si>
  <si>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</si>
  <si>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</si>
  <si>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</si>
  <si>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</si>
  <si>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</si>
  <si>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</si>
  <si>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</si>
  <si>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</si>
  <si>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</si>
  <si>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</si>
  <si>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</si>
  <si>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</si>
  <si>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</si>
  <si>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</si>
  <si>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</si>
  <si>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</si>
  <si>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</si>
  <si>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</si>
  <si>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</si>
  <si>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1º,
1º,
1º, 
1º</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</si>
  <si>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</si>
  <si>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</si>
  <si>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</si>
  <si>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</si>
  <si>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</si>
  <si>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</si>
  <si>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</si>
  <si>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</si>
  <si>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</si>
  <si>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</si>
  <si>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</si>
  <si>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</si>
  <si>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</si>
  <si>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</si>
  <si>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</si>
  <si>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</si>
  <si>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</si>
  <si>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</si>
  <si>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</si>
  <si>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</si>
  <si>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</si>
  <si>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IX,
IX,
IX</t>
  </si>
  <si>
    <t>Alterada a cardinalidade do campo de [0..1] para [1..1]</t>
  </si>
  <si>
    <t>Descrição da Cobertura Vinculada</t>
  </si>
  <si>
    <t>Descrição da cobertura vinculada quando o campo Cobertura Vinculada for 99 - Outros</t>
  </si>
  <si>
    <t>descricao_cobertura_vinculada</t>
  </si>
  <si>
    <t>Campo obrigatório quando o campo "Cobertura Vinculada" for igual a 99 - Outros</t>
  </si>
  <si>
    <t>Adicionado o campo Descrição para qunado o campo Cobertura Vinculada for preenchido com 99-Outros</t>
  </si>
  <si>
    <t>Pessoas associadas - Condutor</t>
  </si>
  <si>
    <t>pessoas_auto</t>
  </si>
  <si>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</si>
  <si>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</si>
  <si>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</si>
  <si>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</si>
  <si>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</si>
  <si>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</si>
  <si>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</si>
  <si>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</si>
  <si>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</si>
  <si>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</si>
  <si>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</si>
  <si>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</si>
  <si>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</si>
  <si>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</si>
  <si>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</si>
  <si>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</si>
  <si>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</si>
  <si>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</si>
  <si>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</si>
  <si>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</si>
  <si>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</si>
  <si>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</si>
  <si>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</si>
  <si>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</si>
  <si>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</si>
  <si>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</si>
  <si>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</si>
  <si>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</si>
  <si>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</si>
  <si>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</si>
  <si>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</si>
  <si>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</si>
  <si>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</si>
  <si>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</si>
  <si>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</si>
  <si>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</si>
  <si>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</si>
  <si>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</si>
  <si>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</si>
  <si>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</si>
  <si>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</si>
  <si>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</si>
  <si>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</si>
  <si>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</si>
  <si>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</si>
  <si>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além dos ramos 1601 e 2293,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</si>
  <si>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</si>
  <si>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</si>
  <si>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</si>
  <si>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</si>
  <si>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</si>
  <si>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</si>
  <si>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</si>
  <si>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</si>
  <si>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</si>
  <si>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</si>
  <si>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</si>
  <si>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</si>
  <si>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</si>
  <si>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</si>
  <si>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</si>
  <si>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</si>
  <si>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</si>
  <si>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</si>
  <si>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</si>
  <si>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</si>
  <si>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</si>
  <si>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</si>
  <si>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</si>
  <si>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</si>
  <si>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4 - Nivelado
99 - Outros</t>
  </si>
  <si>
    <t>Se o "Regime Financeiro" for domínio 3 - Capitalização, é obrigatório preenchimento com 4 - Nivelado.</t>
  </si>
  <si>
    <t>710/2024,
711/2024,
713/2024</t>
  </si>
  <si>
    <t>XI,
I,
I</t>
  </si>
  <si>
    <t>1º,
1º, 
1º</t>
  </si>
  <si>
    <t>I,
IV,
IV</t>
  </si>
  <si>
    <t>d,
j,
g</t>
  </si>
  <si>
    <t>Acrescentado o domínio 4 - Nivelado e atualizada a Condição para preenchimento do campo.</t>
  </si>
  <si>
    <t>Descrição da forma de tarifação</t>
  </si>
  <si>
    <t>Descreve a forma de tarifação quando outros</t>
  </si>
  <si>
    <t>forma_tarifacao_descricao</t>
  </si>
  <si>
    <t>Obrigatório quando o campo "forma de tarifação" for igual a "99 - Outros".</t>
  </si>
  <si>
    <t>Prestamista</t>
  </si>
  <si>
    <t>prestamista</t>
  </si>
  <si>
    <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é de preenchimento opcional para o ramo 1601. O bloco não deve ser preenchido quando não atendidas estas condições.</t>
    </r>
  </si>
  <si>
    <t>Alterada a condição do preenchimento do bloco</t>
  </si>
  <si>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</si>
  <si>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</si>
  <si>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</si>
  <si>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</si>
  <si>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</si>
  <si>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</si>
  <si>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</si>
  <si>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</si>
  <si>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</si>
  <si>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</si>
  <si>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</si>
  <si>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</si>
  <si>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</si>
  <si>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</si>
  <si>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</si>
  <si>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</si>
  <si>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</si>
  <si>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</si>
  <si>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</si>
  <si>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</si>
  <si>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</si>
  <si>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</si>
  <si>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</si>
  <si>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</si>
  <si>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</si>
  <si>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</si>
  <si>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</si>
  <si>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</si>
  <si>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</si>
  <si>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</si>
  <si>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</si>
  <si>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</si>
  <si>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</si>
  <si>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</si>
  <si>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</si>
  <si>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</si>
  <si>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</si>
  <si>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</si>
  <si>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</si>
  <si>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</si>
  <si>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</si>
  <si>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</si>
  <si>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</si>
  <si>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</si>
  <si>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</si>
  <si>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</si>
  <si>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Adicionada condição para aceitar "NA" apenas quando o país for diferente de "BRA"</t>
  </si>
  <si>
    <t>Obrigatório quando a preenchido o campo "Cláusula de Inclusão de Dependentes" for igual a 2-Facultativo</t>
  </si>
  <si>
    <t>Cobertura Previdência (Riscos)</t>
  </si>
  <si>
    <t xml:space="preserve">Bloco para Risco </t>
  </si>
  <si>
    <t>cobertura_risco_previdencia</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</si>
  <si>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</si>
  <si>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713/2024</t>
  </si>
  <si>
    <t>Código interno utilizado pela seguradora para identificação da cobertura contratada</t>
  </si>
  <si>
    <t>cobertura_codigo_interno</t>
  </si>
  <si>
    <t>cod_cobertura_prev_risco</t>
  </si>
  <si>
    <t>Obrigatório quando o campo "Código da Cobertura" for preenchido com "89999 - Outras"</t>
  </si>
  <si>
    <t xml:space="preserve">Número do Processo Susep </t>
  </si>
  <si>
    <t>Número do processo administrativo da Susep relacionado à cobertura contratada</t>
  </si>
  <si>
    <t>Modalidade de estruturação</t>
  </si>
  <si>
    <t>Modalidade de estruturação da cobertura</t>
  </si>
  <si>
    <t>estruturacao_modalidade</t>
  </si>
  <si>
    <t>1 - Benefício Definido
2 - Contribuição Variável</t>
  </si>
  <si>
    <t>Valor do Benefício em Reais</t>
  </si>
  <si>
    <t>Valor do benefício em reais da cobertura contratada</t>
  </si>
  <si>
    <t>beneficio_valor_reais</t>
  </si>
  <si>
    <t>Obrigatório quando modalidade de estruturação da cobertura for do Tipo Benefício Definido (campo estruturacao_modalidade = 1 - Benefício Definido)</t>
  </si>
  <si>
    <t>Forma de Pagamento do Benefício</t>
  </si>
  <si>
    <t>Indica a forma de pagamento do benefício da cobertura contratada</t>
  </si>
  <si>
    <t>forma_pagamento</t>
  </si>
  <si>
    <t>1 - Renda
2 - Único</t>
  </si>
  <si>
    <t>Tipo de Tábua</t>
  </si>
  <si>
    <t>Indica o tipo de tábua biométrica aplicada à cobertura</t>
  </si>
  <si>
    <t>tabua_tipo</t>
  </si>
  <si>
    <t>1 - Invalidez Feminina
2 - Invalidez Masculina
3 - Mortalidade Feminina
4 - Mortalidade Masculina
5 - Sobrevivência Feminina
6 - Sobrevivência Masculina
7 - Não há</t>
  </si>
  <si>
    <t>713/2024,
713/2024</t>
  </si>
  <si>
    <t>IV,
IV</t>
  </si>
  <si>
    <t>e,
f</t>
  </si>
  <si>
    <t>Tábua Biométrica</t>
  </si>
  <si>
    <t>Tábua biométrica efetivamente utilizada para cálculo da renda concedida</t>
  </si>
  <si>
    <t>tabua_biometrica</t>
  </si>
  <si>
    <t>Tabela de Tábuas</t>
  </si>
  <si>
    <t>713/2024,
713/2024,
713/2024</t>
  </si>
  <si>
    <t>I,
I,
I</t>
  </si>
  <si>
    <t>IV,
IV,
IV</t>
  </si>
  <si>
    <t>e,
f,
i</t>
  </si>
  <si>
    <t>Descrição da Tábua Biométrica</t>
  </si>
  <si>
    <t>descricao_tabua_biometrica</t>
  </si>
  <si>
    <t>Obrigatório quando o campo "Tábua Biométrica" for igual 99 - Outros</t>
  </si>
  <si>
    <t>Adicionado campo para descrição da Tábua Biométrica</t>
  </si>
  <si>
    <t>Taxa de Juros Garantida</t>
  </si>
  <si>
    <t xml:space="preserve">Taxa de juros garantida na fase de diferimento </t>
  </si>
  <si>
    <t>percentual_taxa_garantida</t>
  </si>
  <si>
    <t>Obrigatório quando o campo "Regime Financeiro" for igual  "3 - Capitalizaçao"</t>
  </si>
  <si>
    <t>711/2024,
713/2024</t>
  </si>
  <si>
    <t>III,
III</t>
  </si>
  <si>
    <t>Taxa de Juros Rendas</t>
  </si>
  <si>
    <t>Taxa de juros prevista para cálculo das rendas</t>
  </si>
  <si>
    <t>percentual_juros_acum</t>
  </si>
  <si>
    <t>Campo obrigatório para apólices com coberturas 89003, 89004, 89005, 89006, 89007, 89008 e 89009</t>
  </si>
  <si>
    <t>Quando a cobertura for outros (89999) o campo é obrigatório se houver renda ou pensão</t>
  </si>
  <si>
    <t>Obrigatório quando o campo "forma de tarifação" for igual a 99 - Outros</t>
  </si>
  <si>
    <t>Índice de Atualização dos valores de contribuição/benefício</t>
  </si>
  <si>
    <t>Indica o índice de atualização dos valores de contribuição/benefício</t>
  </si>
  <si>
    <t>1 - IPC-FGV
2 - IGP-DI-FGV
3 - IPCA-IBGE
4 - IGPM-FGV
5 - INPC-IBGE
6 - TR
99 - Outros</t>
  </si>
  <si>
    <t>Descrição do índice de atualização</t>
  </si>
  <si>
    <t>indice_descricao</t>
  </si>
  <si>
    <t xml:space="preserve">Obrigatório quando o campo "índice de autalização da cobertura" for igual a 99 - outros </t>
  </si>
  <si>
    <t>Periodicidade da Contribuição</t>
  </si>
  <si>
    <t>Periodicidade de pagamento da contribuição</t>
  </si>
  <si>
    <t>periodicidade_contribuicao</t>
  </si>
  <si>
    <t xml:space="preserve">1 - Mensal
2 - Bimestral
3- Trimestral
4 - Quadrimestral
5 - Semestral
6 - Anual
7 - Esporádica
8 - Pagamento Único
99 - Outros </t>
  </si>
  <si>
    <t>Se a vigência da cobertura é igual à do certificado de previdência, repetir as datas. Alguns produtos de previdência, porém, possuem coberturas com vigências específicas, distintas do certificado.</t>
  </si>
  <si>
    <t>Modificada a Observação sobre o campo retirando referência a seguros e inserindo referência a previdência</t>
  </si>
  <si>
    <t>Valor de Contribuição da Cobertura em Reais</t>
  </si>
  <si>
    <t>Valor de contribuição da cobertura em reais</t>
  </si>
  <si>
    <t>valor_contribuicao_real</t>
  </si>
  <si>
    <t>Valor do Carregamento</t>
  </si>
  <si>
    <t>valor_carregamento</t>
  </si>
  <si>
    <t>Possui carência para recebimento do benefício?</t>
  </si>
  <si>
    <t xml:space="preserve">Indicação se a cobertura possui carência para recebimento do benefício. </t>
  </si>
  <si>
    <t>possui_carencia_prev</t>
  </si>
  <si>
    <t>Carência Previdência (Risco)</t>
  </si>
  <si>
    <t>carencia_prev</t>
  </si>
  <si>
    <r>
      <rPr>
        <b/>
        <sz val="11"/>
        <color theme="0"/>
        <rFont val="Calibri"/>
        <family val="2"/>
        <scheme val="minor"/>
      </rPr>
      <t>Bloco de preenchimento obrigatório quando o campo "</t>
    </r>
    <r>
      <rPr>
        <b/>
        <i/>
        <sz val="11"/>
        <color theme="0"/>
        <rFont val="Calibri"/>
        <family val="2"/>
        <scheme val="minor"/>
      </rPr>
      <t>Possui carência para recebimento do benefício?</t>
    </r>
    <r>
      <rPr>
        <b/>
        <sz val="11"/>
        <color theme="0"/>
        <rFont val="Calibri"/>
        <family val="2"/>
        <scheme val="minor"/>
      </rPr>
      <t>" do Bloco "</t>
    </r>
    <r>
      <rPr>
        <b/>
        <i/>
        <sz val="11"/>
        <color theme="0"/>
        <rFont val="Calibri"/>
        <family val="2"/>
        <scheme val="minor"/>
      </rPr>
      <t>Cobertura Previdência (Riscos)</t>
    </r>
    <r>
      <rPr>
        <b/>
        <sz val="11"/>
        <color theme="0"/>
        <rFont val="Calibri"/>
        <family val="2"/>
        <scheme val="minor"/>
      </rPr>
      <t>" for verdadeiro. O Bloco não deve ser preenchido quando não atendida esta condição</t>
    </r>
  </si>
  <si>
    <t>Identificação da Carência de Previdência</t>
  </si>
  <si>
    <t>Identificador da Carência de Previdência</t>
  </si>
  <si>
    <t>identificador_carencia_prev</t>
  </si>
  <si>
    <t>carencia_periodo_prev</t>
  </si>
  <si>
    <t>carencia_periodicidade_prev</t>
  </si>
  <si>
    <t>Indica é a periodicidade é em dias úteis ou corridos</t>
  </si>
  <si>
    <t>carencia_periodicidade_dias_prev</t>
  </si>
  <si>
    <t>Descrição da carência de previdência</t>
  </si>
  <si>
    <t>carencia_descricao_prev</t>
  </si>
  <si>
    <t>Cobertura Sobrevivência</t>
  </si>
  <si>
    <t>Informa as coberturas de sobrevivência de seguro e previdência.</t>
  </si>
  <si>
    <t>cobertura_sobrevivencia</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</si>
  <si>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1 - Sobrevivência</t>
    </r>
    <r>
      <rPr>
        <b/>
        <sz val="11"/>
        <color theme="0"/>
        <rFont val="Calibri"/>
        <family val="2"/>
        <scheme val="minor"/>
      </rPr>
      <t>", "</t>
    </r>
    <r>
      <rPr>
        <b/>
        <i/>
        <sz val="11"/>
        <color theme="0"/>
        <rFont val="Calibri"/>
        <family val="2"/>
        <scheme val="minor"/>
      </rPr>
      <t>2 - Seguro (sobrevivência e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</si>
  <si>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714/2024</t>
  </si>
  <si>
    <t>Código interno utilizado pela seguradora para se identificação da cobertura contrada</t>
  </si>
  <si>
    <t>único</t>
  </si>
  <si>
    <t>cod_cobertura_sobrevivencia</t>
  </si>
  <si>
    <t>Obrigatório quando o campo "Código da Cobertura" for preenchido com "88999 - Outras"</t>
  </si>
  <si>
    <t xml:space="preserve">Obrigatório quando modalidade de estruturação da cobertura for do Tipo Benefício Definido (campo estruturacao_modalidade = 1 - Benefício Definido) </t>
  </si>
  <si>
    <t>Tipo de Plano</t>
  </si>
  <si>
    <t>Tipo de plano contratado</t>
  </si>
  <si>
    <t>plano_tipo</t>
  </si>
  <si>
    <t>1 - PGBL
2 - PRGP
3 - PAGP
4 - PRSA
5 - PRI
6 - PDR
7 - VGBL
8 - VRGP
9 - VAGP
10 - VRSA
11 - VRI
12 - VDR
13 - Tradicional
14 - Dotal
15 - VRID
16 - PRID
99 - Outros</t>
  </si>
  <si>
    <t>Acrescentados os tipos 15 - VRID e 16 - PRID</t>
  </si>
  <si>
    <t>Descrição do Tipo de Plano</t>
  </si>
  <si>
    <t>Descrição do tipo de plano contratado quando outros</t>
  </si>
  <si>
    <t>plano_descricao</t>
  </si>
  <si>
    <t>Campo obrigatório quando o domínio do campo ´Tipo de Plano´ for 99 - Outros</t>
  </si>
  <si>
    <t>Proponente qualificado</t>
  </si>
  <si>
    <t>Declara se o plano é destinado a proponente qualificado</t>
  </si>
  <si>
    <t>proponente_qualificado</t>
  </si>
  <si>
    <t>Incluído os domínios 5 e 6 em 23/05/23
Item 7 - válido somente para Dotal (09021 e 13021)</t>
  </si>
  <si>
    <t>Obrigatório quando o campo tipo de tábua for diferente de "7 - Não há"</t>
  </si>
  <si>
    <t>Taxa de Juros da fase de acumulação</t>
  </si>
  <si>
    <t>Descreve a taxa de juros garantida para a remuneração do fase de acumulação (PMBaC), quando houver.</t>
  </si>
  <si>
    <t>percentual_juros_pmbac</t>
  </si>
  <si>
    <t>Obrigatório quando o campo "tipo de plano" for igual a 2, 4, 8, 10, 13, 14, 99</t>
  </si>
  <si>
    <t>Se não houver taxa de juros na fase de acumulação nos domínios 13 ou 99, colocar zero.
Informar o percentual aplicável à taxa de juros</t>
  </si>
  <si>
    <t>Índice de Preços Garantido da Fase de Acumulação</t>
  </si>
  <si>
    <t>Descreve o índice de preços garantido para atualização de valores da fase de acumulação (PMBaC), quando houver.</t>
  </si>
  <si>
    <t>pmbac_atualizacao_indice</t>
  </si>
  <si>
    <t>Obrigatório quando o campo "tipo de plano" for igual a 2, 3, 8, 9, 13, 14, 99</t>
  </si>
  <si>
    <t>Descrição do Índice de Preços</t>
  </si>
  <si>
    <t>Descrição do índice de preços</t>
  </si>
  <si>
    <t>descricao_indice_precos</t>
  </si>
  <si>
    <t>Obrigatório quando o Índice de Preços for 99 - Outros</t>
  </si>
  <si>
    <t xml:space="preserve">Adicionada a descrição do Índice de Preços </t>
  </si>
  <si>
    <t>Índice de Atualização dos valores de contribuição/prêmio</t>
  </si>
  <si>
    <t>Indica o índice de atualização dos valores de contribuição/prêmio</t>
  </si>
  <si>
    <t>Obrigatório quando a Modalidade de Estruturação for 1 - Benefício Definido</t>
  </si>
  <si>
    <t>f</t>
  </si>
  <si>
    <t>Modificada a cardinalidade para [0..1] e adicionada Condição para o campo</t>
  </si>
  <si>
    <t>Descrição do Índice de Atualização dos valores de contribuição / prêmio</t>
  </si>
  <si>
    <t>descricao_indice_atualizacao_contribuicao</t>
  </si>
  <si>
    <t>Obrigatório quando o Índice de Atualização for 99 - Outros</t>
  </si>
  <si>
    <t>Adicionada a descrição do Índice de Atualização</t>
  </si>
  <si>
    <t>Possui Reversão do Resultado Financeiro (fase de acumulação)?</t>
  </si>
  <si>
    <t>Reversão de resultado financeiro na fase de acumulação</t>
  </si>
  <si>
    <t>possui_reversao_acum</t>
  </si>
  <si>
    <t>Percentual de Reversão do Resultado Financeiro (fase de acumulação)</t>
  </si>
  <si>
    <t>Percentual de reversão de resultado financeiro na fase de acumulação</t>
  </si>
  <si>
    <t>percentual_reversao_acum</t>
  </si>
  <si>
    <r>
      <rPr>
        <sz val="11"/>
        <rFont val="Calibri"/>
        <family val="2"/>
        <scheme val="minor"/>
      </rPr>
      <t>Campo obrigatório quando o domínio do campo '</t>
    </r>
    <r>
      <rPr>
        <i/>
        <sz val="11"/>
        <rFont val="Calibri"/>
        <family val="2"/>
        <scheme val="minor"/>
      </rPr>
      <t>Possui Reversão do Resultado Financeiro (fase de acumulação)?</t>
    </r>
    <r>
      <rPr>
        <sz val="11"/>
        <rFont val="Calibri"/>
        <family val="2"/>
        <scheme val="minor"/>
      </rPr>
      <t>' for "</t>
    </r>
    <r>
      <rPr>
        <i/>
        <sz val="11"/>
        <rFont val="Calibri"/>
        <family val="2"/>
        <scheme val="minor"/>
      </rPr>
      <t>True</t>
    </r>
    <r>
      <rPr>
        <sz val="11"/>
        <rFont val="Calibri"/>
        <family val="2"/>
        <scheme val="minor"/>
      </rPr>
      <t>"</t>
    </r>
  </si>
  <si>
    <t>Possui ETTJ?</t>
  </si>
  <si>
    <t xml:space="preserve">Indica se há Estrutura a Termo da Taxa de Juros - ETTJ. </t>
  </si>
  <si>
    <t>possui_ettj</t>
  </si>
  <si>
    <t>r</t>
  </si>
  <si>
    <t>Taxa de Juros para Cálculo de Renda</t>
  </si>
  <si>
    <t>Taxa de juros efetivamente utilizada pra cáculo da renda concedida</t>
  </si>
  <si>
    <t>percentual_juros_conc</t>
  </si>
  <si>
    <r>
      <rPr>
        <sz val="11"/>
        <rFont val="Calibri"/>
        <family val="2"/>
        <scheme val="minor"/>
      </rPr>
      <t>Campo obrigatório quando o campo "Possui ETTJ?" for "</t>
    </r>
    <r>
      <rPr>
        <i/>
        <sz val="11"/>
        <rFont val="Calibri"/>
        <family val="2"/>
        <scheme val="minor"/>
      </rPr>
      <t>False</t>
    </r>
    <r>
      <rPr>
        <sz val="11"/>
        <rFont val="Calibri"/>
        <family val="2"/>
        <scheme val="minor"/>
      </rPr>
      <t xml:space="preserve">". </t>
    </r>
  </si>
  <si>
    <t>s</t>
  </si>
  <si>
    <t>Índice de Atualização Monetária da Renda</t>
  </si>
  <si>
    <t>Índice de preços referente à atualização monetária anual do valor da renda</t>
  </si>
  <si>
    <t>atualizacao_indice</t>
  </si>
  <si>
    <t>t</t>
  </si>
  <si>
    <t>Descrição do Índice de Atualização Monetária</t>
  </si>
  <si>
    <t>descricao_indice_atualizacao_monetaria</t>
  </si>
  <si>
    <t>Obrigatório quando o Índice de Atualização Monetária for 99 - Outros</t>
  </si>
  <si>
    <t>Possui Reversão do Resultado Financeiro (fase de concessão)?</t>
  </si>
  <si>
    <t>Reversão de resultado financeiro na fase de concessão</t>
  </si>
  <si>
    <t>possui_reversao_conc</t>
  </si>
  <si>
    <t>Percentual de Reversão do Resultado Financeiro (fase de concessão)</t>
  </si>
  <si>
    <t>Percentual de reversão de resultado financeiro na fase de concessão</t>
  </si>
  <si>
    <t>percentual_reversao_conc</t>
  </si>
  <si>
    <r>
      <rPr>
        <sz val="11"/>
        <rFont val="Calibri"/>
        <family val="2"/>
        <scheme val="minor"/>
      </rPr>
      <t>Campo obrigatório quando o domínio do campo '</t>
    </r>
    <r>
      <rPr>
        <i/>
        <sz val="11"/>
        <rFont val="Calibri"/>
        <family val="2"/>
        <scheme val="minor"/>
      </rPr>
      <t>Possui Reversão do Resultado Financeiro (fase de concessão)?</t>
    </r>
    <r>
      <rPr>
        <sz val="11"/>
        <rFont val="Calibri"/>
        <family val="2"/>
        <scheme val="minor"/>
      </rPr>
      <t>' for "</t>
    </r>
    <r>
      <rPr>
        <i/>
        <sz val="11"/>
        <rFont val="Calibri"/>
        <family val="2"/>
        <scheme val="minor"/>
      </rPr>
      <t>True</t>
    </r>
    <r>
      <rPr>
        <sz val="11"/>
        <rFont val="Calibri"/>
        <family val="2"/>
        <scheme val="minor"/>
      </rPr>
      <t>"</t>
    </r>
  </si>
  <si>
    <t>Indíce de Garantia Mínimia do PDR ou VDR</t>
  </si>
  <si>
    <t>Índice utilizado como garantia mínima de desempenho para produtos do tipo Plano de Desempenho Referenciado (PDR) e Vida com Desempenho Referenciado (VDR).</t>
  </si>
  <si>
    <t>pdr_vdr_indice</t>
  </si>
  <si>
    <t>1 - IPC-FGV
2 - IGP-DI-FGV
3 - IPCA-IBGE
4 - IGPM-FGV
5 - INPC-IBGE
6 - TR
7 - DI
8 - SELIC
99 - Outros</t>
  </si>
  <si>
    <t>Obrigatório quando Tipo de Plano for 6 - PDR ou 12 - VDR</t>
  </si>
  <si>
    <t>Adicionados novos índices no domínio do campo</t>
  </si>
  <si>
    <t>Descrição do Índice de Garantia Mínima</t>
  </si>
  <si>
    <t>Descrição do Índice de Garantia Mínima do PDR ou VDR</t>
  </si>
  <si>
    <t>Obrigatório quando o Índice de Garantia Mínima for 99 - Outros</t>
  </si>
  <si>
    <t>Percentual de Garantia Mínima do PDR ou VDR</t>
  </si>
  <si>
    <t>Percentual utilizado como garantia mínima de desempenho para produtos do tipo Plano de Desempenho Referenciado (PDR) e Vida com Desempenho Referenciado (VDR).</t>
  </si>
  <si>
    <t>percentual_pdr_vdr</t>
  </si>
  <si>
    <t>Informar o percentual aplicável</t>
  </si>
  <si>
    <t>i</t>
  </si>
  <si>
    <t>retirada a observação "Informar o percentual aplicável" da coluna Hierarquia e colocada na coluna Observação</t>
  </si>
  <si>
    <t>Regime Tributário</t>
  </si>
  <si>
    <t>Regime tributário do plano de seguro ou de previdência complementar contratado</t>
  </si>
  <si>
    <t>regime_tributario</t>
  </si>
  <si>
    <t>1 - Progressivo
2 - Regressivo
3 - Não definido</t>
  </si>
  <si>
    <t>Valor de Prêmio/Contribuição da Cobertura em Reais</t>
  </si>
  <si>
    <t>Valor de pêmio/contribuição da cobertura em reais</t>
  </si>
  <si>
    <t>Quando não houver valor contratado no documento, preencher com zero. 
Campo deve considerar o valor absoluto (não é Delta)</t>
  </si>
  <si>
    <t>Periodicidade do Prêmio/Contribuição</t>
  </si>
  <si>
    <t>Periodicidade de pagamento do prêmio/contribuição</t>
  </si>
  <si>
    <t>periodicidade_premio_contribuicao</t>
  </si>
  <si>
    <t>Complementar Vida Universal</t>
  </si>
  <si>
    <t>Informa os dados complementares para as coberturas do Seguro de Vida Universal</t>
  </si>
  <si>
    <t>complementar_vida_universal</t>
  </si>
  <si>
    <t>Bloco de preenchimento obrigatório quando Natureza do documento for igual a "6 - Seguro de Vida Universal"</t>
  </si>
  <si>
    <t>Modalidade de seguro de vida universal</t>
  </si>
  <si>
    <t>Indica a modalidade de seguro de vida universal</t>
  </si>
  <si>
    <t>modalidade_vida_universal</t>
  </si>
  <si>
    <t>1 - Convencional
2 - Variável</t>
  </si>
  <si>
    <t>Especificar a cobertura associada</t>
  </si>
  <si>
    <t>codigo_cobertura</t>
  </si>
  <si>
    <t>Deve ser informado pelo menos um dos códigos informados no bloco cobertura</t>
  </si>
  <si>
    <t>Valor do Capital Segurado Alvo</t>
  </si>
  <si>
    <t>Informar o valor do capital segurado alvo estabelecido para a modalidade convencional</t>
  </si>
  <si>
    <t>valor_capital_segurado_alvo</t>
  </si>
  <si>
    <t>Obrigatório quando modalidade de seguro de vida universal = 1- Convencional</t>
  </si>
  <si>
    <t>Possui Reversão do Resultado Financeiro ?</t>
  </si>
  <si>
    <t>Informa se possui reversão de resultado financeiro na fase de acumulação</t>
  </si>
  <si>
    <t>possui_reversao_result_financeiro</t>
  </si>
  <si>
    <t>percent_reversao_result_financeiro</t>
  </si>
  <si>
    <t>Possui Garantia de Juros na parcela complementar ?</t>
  </si>
  <si>
    <t>Informa se possui garantia de juros na parcela complementar</t>
  </si>
  <si>
    <t>possui_garantia_juros_parcela_complementar</t>
  </si>
  <si>
    <t>Taxa de Juros</t>
  </si>
  <si>
    <t>taxa_juros</t>
  </si>
  <si>
    <t>Obrigatório se Garantia de Juros na parcela complementar = True</t>
  </si>
  <si>
    <t>Possui Garantia de Índice de preço na Parcela Complementar?</t>
  </si>
  <si>
    <t>Informa se possui garantia de índice de preço na parcela complementar</t>
  </si>
  <si>
    <t>possui_garantia_indice_preco</t>
  </si>
  <si>
    <t>Índice de Preços Garantido</t>
  </si>
  <si>
    <t>indice_precos_garantido</t>
  </si>
  <si>
    <t>Obrigatório se Garantia de Índice na Parcela Complementar = True</t>
  </si>
  <si>
    <t>Possui Percentual de Indíce de Garantia Mínimia da parcela complementar?</t>
  </si>
  <si>
    <t>Informa se a parcela complementar da cobertura possui garantia mínima de desempenho</t>
  </si>
  <si>
    <t>possui_percentual_indice_garantia_minima</t>
  </si>
  <si>
    <t>Indíce de Garantia Mínimia da parcela complementar</t>
  </si>
  <si>
    <t xml:space="preserve">Índice utilizado como garantia mínima de desempenho </t>
  </si>
  <si>
    <t>indice_garantia_min_parc_complementar</t>
  </si>
  <si>
    <t>Obrigatório quando Possui Percentual de Indíce de Garantia Mínimia da parcela complementar? = True</t>
  </si>
  <si>
    <t>Descrição do Índice de Garantia Mínima da parcela complementar</t>
  </si>
  <si>
    <t>descricao_indice_garantia_min_parc_compl</t>
  </si>
  <si>
    <t>Obrigatório quando Indíce de Garantia Mínimia da parcela complementar = 99 -Outros</t>
  </si>
  <si>
    <t>Percentual de Garantia Mínima da parcela complementar</t>
  </si>
  <si>
    <t>Percentual utilizado como garantia mínima da parcela complementar</t>
  </si>
  <si>
    <t>percentual_garantia_min_parc_compl</t>
  </si>
  <si>
    <t>Valor de Prêmio da parcela complementar em Reais</t>
  </si>
  <si>
    <t>valor_premio_parc_compl</t>
  </si>
  <si>
    <t>Descrição da Periodicidade do Prêmio/Contribuição</t>
  </si>
  <si>
    <t>descricao_periodicidade_premio_contribuicao</t>
  </si>
  <si>
    <t>Obrigatório quando o campo Periodicidade do Prêmio/Contribuição for 99 - Outros</t>
  </si>
  <si>
    <t>Data de Início do pagamento do prêmio</t>
  </si>
  <si>
    <t>Data de início do pagamento do prêmio</t>
  </si>
  <si>
    <t>data_inicio_pagamento_premio</t>
  </si>
  <si>
    <t>Data de Fim do pagamento do prêmio</t>
  </si>
  <si>
    <t>Data de fim do pagamento do prêmio</t>
  </si>
  <si>
    <t>data_fim_pagamento_premio</t>
  </si>
  <si>
    <t>Complementar RCC e Capitalização</t>
  </si>
  <si>
    <t>Informa os dados complementares para as coberturas de pessoas risco em regime de Repatição de Capitais de Cobertura (RCC) e Capitalização.</t>
  </si>
  <si>
    <t>complementar_rcc_capitalizacao</t>
  </si>
  <si>
    <r>
      <rPr>
        <b/>
        <sz val="11"/>
        <color theme="0"/>
        <rFont val="Calibri"/>
        <family val="2"/>
        <scheme val="minor"/>
      </rPr>
      <t>Bloco de preenchimento obrigatório quando o campo "</t>
    </r>
    <r>
      <rPr>
        <b/>
        <i/>
        <sz val="11"/>
        <color theme="0"/>
        <rFont val="Calibri"/>
        <family val="2"/>
        <scheme val="minor"/>
      </rPr>
      <t>Regime Financeiro</t>
    </r>
    <r>
      <rPr>
        <b/>
        <sz val="11"/>
        <color theme="0"/>
        <rFont val="Calibri"/>
        <family val="2"/>
        <scheme val="minor"/>
      </rPr>
      <t>" do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2 - RCC</t>
    </r>
    <r>
      <rPr>
        <b/>
        <sz val="11"/>
        <color theme="0"/>
        <rFont val="Calibri"/>
        <family val="2"/>
        <scheme val="minor"/>
      </rPr>
      <t>" ou "</t>
    </r>
    <r>
      <rPr>
        <b/>
        <i/>
        <sz val="11"/>
        <color theme="0"/>
        <rFont val="Calibri"/>
        <family val="2"/>
        <scheme val="minor"/>
      </rPr>
      <t>3 - Capitalização</t>
    </r>
    <r>
      <rPr>
        <b/>
        <sz val="11"/>
        <color theme="0"/>
        <rFont val="Calibri"/>
        <family val="2"/>
        <scheme val="minor"/>
      </rPr>
      <t>". O Bloco não deve ser preenchido quando não atendida esta condição</t>
    </r>
  </si>
  <si>
    <t>1 - Invalidez Feminina
2 - Invalidez Masculina
3 - Mortalidade Feminina
4 - Mortalidade Masculina
5 - Sobrevivência Feminina
6 - Sobrevivência Masculina
7 - Não há
99 - Outros</t>
  </si>
  <si>
    <t>711/2024,
711/2024</t>
  </si>
  <si>
    <t>g,
h</t>
  </si>
  <si>
    <t>Tábua Biométrica de Diferimento</t>
  </si>
  <si>
    <t>Tábua biométrica  efetivamente utilizada no período de diferimento</t>
  </si>
  <si>
    <r>
      <t>[</t>
    </r>
    <r>
      <rPr>
        <b/>
        <sz val="11"/>
        <rFont val="Calibri"/>
        <family val="2"/>
        <scheme val="minor"/>
      </rPr>
      <t>0</t>
    </r>
    <r>
      <rPr>
        <sz val="11"/>
        <rFont val="Calibri"/>
        <family val="2"/>
        <scheme val="minor"/>
      </rPr>
      <t>..1]</t>
    </r>
  </si>
  <si>
    <t>tabua_biometrica_diferimento</t>
  </si>
  <si>
    <t>Anexo XIII - Pessoas
Se não houver a opção na tabela de tábuas, colocar 99</t>
  </si>
  <si>
    <t>711/2024,
711/2024,
711/2024</t>
  </si>
  <si>
    <t>g,
h,
l</t>
  </si>
  <si>
    <t>Alterada a descrição e a cardinalidade do campo</t>
  </si>
  <si>
    <t>Descrição da Tábua Biométrica de Diferimento</t>
  </si>
  <si>
    <t>descricao_tabua_biometrica_diferimento</t>
  </si>
  <si>
    <t>Obrigatório quando a Tábua Biométrica de Diferimento for 99 - Outros</t>
  </si>
  <si>
    <t>Adicionado campo para descrição da Tábua Biométrica de Diferimento</t>
  </si>
  <si>
    <t>Taxa de Juros da fase de diferimento</t>
  </si>
  <si>
    <t>percentual_diferimento_rcc_cap</t>
  </si>
  <si>
    <t>Obrigatório quando o campo "regime financeiro" do bloco "cobertura de seguro" for igual a "3 - Capitalização"</t>
  </si>
  <si>
    <t>Alterado o Nome do Campo, descrição e tag do campo</t>
  </si>
  <si>
    <t>Forma de Pagamento da Indenização</t>
  </si>
  <si>
    <t>Indica a forma de pagamento da indenização da cobertura contratada</t>
  </si>
  <si>
    <t>percentual_rendas_rcc_cap</t>
  </si>
  <si>
    <t>Obrigatório quando o campo"Forma de Pagamento da indenização" for igual a "1 - Renda"</t>
  </si>
  <si>
    <t>Obrigatório quando o campo Forma de Pagamento da Indenização for 1 - Renda</t>
  </si>
  <si>
    <t>q</t>
  </si>
  <si>
    <t>Alterada a cardinalidade do campo de [1..1] para [0..1]</t>
  </si>
  <si>
    <t>Descrição do Índice de Atualização Monetária da Renda</t>
  </si>
  <si>
    <t>descricao_indice_atual_monetaria_renda</t>
  </si>
  <si>
    <t>Obrigatório quando o ìndice de Atualização for 99 - Outros</t>
  </si>
  <si>
    <t>Adicionado o campo para descrição do Índice de Atualização Monetária da Renda</t>
  </si>
  <si>
    <t>Tábua Biométrica da Renda</t>
  </si>
  <si>
    <t>tabua_biometrica_renda</t>
  </si>
  <si>
    <t>Descrição da Tábua Biométrica de Renda</t>
  </si>
  <si>
    <t>descricao_tabua_biometrica_renda</t>
  </si>
  <si>
    <t>Adicionado o campo para descrição da Tábua Biométrica de Renda</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</si>
  <si>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</si>
  <si>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</si>
  <si>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</si>
  <si>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</si>
  <si>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</si>
  <si>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</si>
  <si>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</si>
  <si>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</si>
  <si>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</si>
  <si>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</si>
  <si>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</si>
  <si>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</si>
  <si>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</si>
  <si>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</si>
  <si>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</si>
  <si>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</si>
  <si>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</si>
  <si>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</si>
  <si>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</si>
  <si>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</si>
  <si>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</si>
  <si>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</si>
  <si>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</si>
  <si>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</si>
  <si>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</si>
  <si>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</si>
  <si>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</si>
  <si>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</si>
  <si>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</si>
  <si>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</si>
  <si>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</si>
  <si>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</si>
  <si>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</si>
  <si>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</si>
  <si>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</si>
  <si>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</si>
  <si>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</si>
  <si>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</si>
  <si>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</si>
  <si>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</si>
  <si>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</si>
  <si>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Alterado em 31/10 para igualar o leiaute de Documento</t>
  </si>
  <si>
    <t>Quando não for definível o LMG preencher com 0,00.
Campo deve considerar o valor absoluto (não é Delta)
Será informado pelo valor final, posição atual da apólice a cada envio de atualização endosso.</t>
  </si>
  <si>
    <t>Deve ser valor positivo maior que zero e menor ou igual a 100.00000</t>
  </si>
  <si>
    <t>Se a apólice não possuir cosseguro, deve ser preenchido com 100.00000</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</si>
  <si>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</si>
  <si>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</si>
  <si>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</si>
  <si>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</si>
  <si>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</si>
  <si>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</si>
  <si>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</si>
  <si>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</si>
  <si>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</si>
  <si>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</si>
  <si>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</si>
  <si>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Nome social do beneficiário pessoa física associada à apólice ou contrato, se houver</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</si>
  <si>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</si>
  <si>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</si>
  <si>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</si>
  <si>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</si>
  <si>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</si>
  <si>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</si>
  <si>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1) 3.0.0-rc.4
2) 3.0.0-rc-5</t>
  </si>
  <si>
    <t>1 - IPCA (IBGE)
2 - IGP-M (FGV)
3 - IGP-DI (FGV)
4- IPC-(FGV)
5 - IPC (FIPE)
6 -INPC (IBGE)
7 - INCC(FGV)
8 - TR (BC)
9 - Saldo devedor
10 - Variação salarial
98 - Não há
99 -Outros</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</si>
  <si>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</si>
  <si>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</si>
  <si>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</si>
  <si>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</si>
  <si>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</si>
  <si>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</si>
  <si>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</si>
  <si>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</si>
  <si>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</si>
  <si>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</si>
  <si>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</si>
  <si>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</si>
  <si>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</si>
  <si>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</si>
  <si>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</si>
  <si>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</si>
  <si>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</si>
  <si>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Retirada Observação em relação à Crédito Interno e Crédito à Exportação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</si>
  <si>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</si>
  <si>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</si>
  <si>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Valor do prêmio cedido para a congênê para apólices de cosseguro cedido</t>
  </si>
  <si>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</si>
  <si>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</si>
  <si>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</si>
  <si>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</si>
  <si>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Se não houver aviso da expectativa do sinistrro, preencher com 31/12/9999</t>
  </si>
  <si>
    <t>c, 
c</t>
  </si>
  <si>
    <t>Status do aviso de expectativa do sinistro</t>
  </si>
  <si>
    <t>status_expectativa_sinistro</t>
  </si>
  <si>
    <t>1 - Aberto
2 - Encerrado com abertura de sinistro
3 - Encerrado sem abertura de sinistro</t>
  </si>
  <si>
    <t>Campo obrigatório caso a "Data do aviso à Seguradora da expectativa do sinistro" seja diferente de 31/12/9999</t>
  </si>
  <si>
    <t>Identificador da aceitação e sucursal no exterior</t>
  </si>
  <si>
    <t>Anexo VIII - Rural
Caso o prêmio não tenha sido subvencionado, preencher com "NA"</t>
  </si>
  <si>
    <t>Campo obrigatório para Tipo da Cobertura (tipo_cobertura) igual a 1 - Agrícola, 2 - Pecuário, 3 - Aquícola ou 4 - Florestas, situações em que deve ser preenchido com um valor positivo diferente de zero</t>
  </si>
  <si>
    <t>Identificador do objeto Responsabilidades</t>
  </si>
  <si>
    <t>Campo incluído em 29/02/2024 para permitir a identificação do objeto e relacionamento com dados do documento e sinistro</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</si>
  <si>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</si>
  <si>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</si>
  <si>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</si>
  <si>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</si>
  <si>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</si>
  <si>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</si>
  <si>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</si>
  <si>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</si>
  <si>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</si>
  <si>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</si>
  <si>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</si>
  <si>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Campo deve considerar o valor absoluto (não é Delta)
Será informado pelo valor final, posição atual da apólice a cada envio de endosso.</t>
  </si>
  <si>
    <t>Informar o percentual aplicável à taxa de juros.
Se não houver taxa de juros na fase de acumulação nos domínios 13 ou 99, colocar zero</t>
  </si>
  <si>
    <t>retirada a observação "Informar o percentual aplicável à taxa de juros" da coluna Hierarquia e colocada na coluna "Observação"</t>
  </si>
  <si>
    <t>Descrição do Índice de Atualização</t>
  </si>
  <si>
    <t>Obrigatório qunado tipo for 6 - PDR ou 12 - VDR</t>
  </si>
  <si>
    <t>retirada a observação "Informar o percentual aplicável" da coluna Hierarquia e colocada na coluna "Observação"</t>
  </si>
  <si>
    <t>Especificar as coberturas associadas</t>
  </si>
  <si>
    <t>Informa os dados complementar para as coberturas de pessoas risco em regime de Repatição de Capitais de Cobertura (RCC) e Capitalização.</t>
  </si>
  <si>
    <t>Forma de Pagamento do Benefício da Indenização</t>
  </si>
  <si>
    <t>Indica a forma de pagamento do benefício da indenização da cobertura contratada</t>
  </si>
  <si>
    <t>Obrigatório quando o campo"Forma de Pagamento do Benefício" for igual a "1 - Renda"</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</si>
  <si>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</si>
  <si>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</si>
  <si>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</si>
  <si>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</si>
  <si>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</si>
  <si>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</si>
  <si>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</si>
  <si>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</si>
  <si>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</si>
  <si>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</si>
  <si>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</si>
  <si>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</si>
  <si>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</si>
  <si>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</si>
  <si>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</si>
  <si>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</si>
  <si>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</si>
  <si>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</si>
  <si>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</si>
  <si>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</si>
  <si>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</si>
  <si>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</si>
  <si>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</si>
  <si>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</si>
  <si>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</si>
  <si>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</si>
  <si>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</si>
  <si>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</si>
  <si>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</si>
  <si>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</si>
  <si>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</si>
  <si>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</si>
  <si>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</si>
  <si>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</si>
  <si>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</si>
  <si>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</si>
  <si>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</si>
  <si>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</si>
  <si>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</si>
  <si>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</si>
  <si>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</si>
  <si>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O indentificador deve ser único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</si>
  <si>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</si>
  <si>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</si>
  <si>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</si>
  <si>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</si>
  <si>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</si>
  <si>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</si>
  <si>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</si>
  <si>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</si>
  <si>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</si>
  <si>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</si>
  <si>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</si>
  <si>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</si>
  <si>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 xml:space="preserve">Obrigatório quando o campo"Status do Sinistro" for igual a 2, 7 ou 8. </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</si>
  <si>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</si>
  <si>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</si>
  <si>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</si>
  <si>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</si>
  <si>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</si>
  <si>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</si>
  <si>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</si>
  <si>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</si>
  <si>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</si>
  <si>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</si>
  <si>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</si>
  <si>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</si>
  <si>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</si>
  <si>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</si>
  <si>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t>
  </si>
  <si>
    <t xml:space="preserve">Para previdência adotar:
8801 - Previdência Sobrevivência - PGBL / PAGP / PRGP / PRSA / PRI / PRID / PDR;
8813 - Previdência Sobrevivência - Sobrevivência Tradicional - Sobrevivência;
8901 - Previdência Risco - Previdência Risco
</t>
  </si>
  <si>
    <t>Modificada Observação de como registrar o Grupo e Ramo nos casos de Previdência</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</si>
  <si>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</si>
  <si>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</si>
  <si>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</si>
  <si>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</si>
  <si>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</si>
  <si>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</si>
  <si>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</si>
  <si>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</si>
  <si>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</si>
  <si>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</si>
  <si>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</si>
  <si>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</si>
  <si>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</si>
  <si>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</si>
  <si>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</si>
  <si>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</si>
  <si>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</si>
  <si>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</si>
  <si>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</si>
  <si>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</si>
  <si>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</si>
  <si>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</si>
  <si>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</si>
  <si>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</si>
  <si>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</si>
  <si>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
10 - Não encerrado, em concessão de renda (benefício)</t>
  </si>
  <si>
    <t>k,
l,
l,
j</t>
  </si>
  <si>
    <t>Adicionada a opção 10 - Não encerrado, em concessão de renda (benefício) para preenchimento do campo</t>
  </si>
  <si>
    <t>Data de Ocorrência do Sinistro</t>
  </si>
  <si>
    <t>Data de ocorrência do sinistro</t>
  </si>
  <si>
    <t>data_ocorrencia</t>
  </si>
  <si>
    <t>c,
c,
c,
b</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</si>
  <si>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</si>
  <si>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</si>
  <si>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</si>
  <si>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Descrição da Forma de Pagamento da Indenização</t>
  </si>
  <si>
    <t>descricao_forma_indenizacao</t>
  </si>
  <si>
    <t>Obrigatório quando o campo Forma de Pagamento da Indenização for 99 - Outros</t>
  </si>
  <si>
    <t>Adicionado o campo para descrição quando a Forma de Pagamento da Indenização for 99 - outros</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</si>
  <si>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</si>
  <si>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</si>
  <si>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</si>
  <si>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</si>
  <si>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</si>
  <si>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</si>
  <si>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</si>
  <si>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</si>
  <si>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</si>
  <si>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</si>
  <si>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
●</t>
    </r>
    <r>
      <rPr>
        <b/>
        <sz val="11"/>
        <rFont val="Calibri"/>
        <family val="2"/>
        <scheme val="minor"/>
      </rPr>
      <t xml:space="preserve"> No caso de Previdência é a data em que cessa a regulação do benefício</t>
    </r>
  </si>
  <si>
    <t>g,
g,
g</t>
  </si>
  <si>
    <t>Acrescentada Observação em relação a registros de Previdência.</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</si>
  <si>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</si>
  <si>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</si>
  <si>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</si>
  <si>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</si>
  <si>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</si>
  <si>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</si>
  <si>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</si>
  <si>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</si>
  <si>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</si>
  <si>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</si>
  <si>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</si>
  <si>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</si>
  <si>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</si>
  <si>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</si>
  <si>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</si>
  <si>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</si>
  <si>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</si>
  <si>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</si>
  <si>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</si>
  <si>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</si>
  <si>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</si>
  <si>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</si>
  <si>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</si>
  <si>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</si>
  <si>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</si>
  <si>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</si>
  <si>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</si>
  <si>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</si>
  <si>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</si>
  <si>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</si>
  <si>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</si>
  <si>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</si>
  <si>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</si>
  <si>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</si>
  <si>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</si>
  <si>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</si>
  <si>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</si>
  <si>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</si>
  <si>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</si>
  <si>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</si>
  <si>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</si>
  <si>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</si>
  <si>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</si>
  <si>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</si>
  <si>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</si>
  <si>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</si>
  <si>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</si>
  <si>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</si>
  <si>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</si>
  <si>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</si>
  <si>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</si>
  <si>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</si>
  <si>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</si>
  <si>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</si>
  <si>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</si>
  <si>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</si>
  <si>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</si>
  <si>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</si>
  <si>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</si>
  <si>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</si>
  <si>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Colheita realizada?</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</si>
  <si>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</si>
  <si>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</si>
  <si>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</si>
  <si>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</si>
  <si>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</si>
  <si>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</si>
  <si>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</si>
  <si>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</si>
  <si>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</si>
  <si>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</si>
  <si>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</si>
  <si>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</si>
  <si>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</si>
  <si>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</si>
  <si>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</si>
  <si>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</si>
  <si>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</si>
  <si>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</si>
  <si>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</si>
  <si>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</si>
  <si>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Data da vistoria final</t>
  </si>
  <si>
    <t>Data da vistoria final (para Agrícola, Pecuário, Aquícola e Florestas)</t>
  </si>
  <si>
    <t>data_vistoria_final</t>
  </si>
  <si>
    <t>UF da vistoria</t>
  </si>
  <si>
    <t>UF da vistoria (para Agrícola, Pecuário, Aquícola e Florestas)</t>
  </si>
  <si>
    <t>Adicionada Condição permitindo NA apenas quando o país do bloco for diferente de BRA</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</si>
  <si>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</si>
  <si>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</si>
  <si>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</si>
  <si>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</si>
  <si>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</si>
  <si>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</si>
  <si>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</si>
  <si>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</si>
  <si>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</si>
  <si>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</si>
  <si>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</si>
  <si>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</si>
  <si>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</si>
  <si>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</si>
  <si>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</si>
  <si>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</si>
  <si>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</si>
  <si>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</si>
  <si>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</si>
  <si>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</si>
  <si>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</si>
  <si>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</si>
  <si>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</si>
  <si>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</si>
  <si>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</si>
  <si>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</si>
  <si>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</si>
  <si>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</si>
  <si>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</si>
  <si>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</si>
  <si>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</si>
  <si>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</si>
  <si>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</si>
  <si>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</si>
  <si>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</si>
  <si>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</si>
  <si>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</si>
  <si>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</si>
  <si>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</si>
  <si>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</si>
  <si>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</si>
  <si>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</si>
  <si>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</si>
  <si>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</si>
  <si>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</si>
  <si>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</si>
  <si>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</si>
  <si>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</si>
  <si>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</si>
  <si>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</si>
  <si>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</si>
  <si>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</si>
  <si>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</si>
  <si>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</si>
  <si>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</si>
  <si>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</si>
  <si>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</si>
  <si>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</si>
  <si>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</si>
  <si>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</si>
  <si>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Descrição do Tipo de Documento do Beneficiário Final</t>
  </si>
  <si>
    <t>descricao_tipo_documento</t>
  </si>
  <si>
    <t>Obrigatório quando o Tipo de Documento do Beneficiário Final for igual a 99 - Outros</t>
  </si>
  <si>
    <t>Acrescentado o campo para quando tipo de documento for 99 - Outros</t>
  </si>
  <si>
    <t>Informações de Indenização, Benefício ou Renda Concedida</t>
  </si>
  <si>
    <t>info_renda_concedida</t>
  </si>
  <si>
    <t>Este bloco deve ser preenchido quando concluída a análise do benefício, e iniciado o pagamento da renda. Pode ser preenchido também no caso de concessão de renda em período de acumulação. Quando o pagamento das rendas for finalizado (por término do prazo ou por morte do assistido), a data do fim do pagamento do benefício deve ser preenchida</t>
  </si>
  <si>
    <t>711/2024,
713/2024,
714/2024</t>
  </si>
  <si>
    <t>Adicionada a Condição de preenchimento para o status 10 - Não encerrado, em concessão de renda (benefício)</t>
  </si>
  <si>
    <t>Número do Benefício</t>
  </si>
  <si>
    <t>Identificador do Benefício Concedido</t>
  </si>
  <si>
    <t>numero_beneficio</t>
  </si>
  <si>
    <t>Documento de identificação do beneficiário da renda concedida</t>
  </si>
  <si>
    <t>I,
I,
único</t>
  </si>
  <si>
    <t>II,
II,
IX</t>
  </si>
  <si>
    <t>f,
d,
e</t>
  </si>
  <si>
    <t>Tipo de documento de identificação do beneficiário da renda concedida</t>
  </si>
  <si>
    <t>beneficiario_tipo_doc</t>
  </si>
  <si>
    <t xml:space="preserve">Nome do Beneficiário </t>
  </si>
  <si>
    <t>Nome do beneficiário da renda concedida</t>
  </si>
  <si>
    <t>Classificação do Beneficiário</t>
  </si>
  <si>
    <t>Classificação do beneficiário da renda concedida</t>
  </si>
  <si>
    <t>beneficiaro_classificacao</t>
  </si>
  <si>
    <t>1 - Segurado
2 - Cônjuge /  Companheiro
3 - Filho menor de idade
4 - Beneficiário Indicado</t>
  </si>
  <si>
    <t>Evento Gerador</t>
  </si>
  <si>
    <t>Indica o tipo de evento gerador aplicável à benefício ou renda concedida</t>
  </si>
  <si>
    <r>
      <t>1 - Invalidez
2 - Morte
3 - Sobrevivência
4 - "Solicitação"</t>
    </r>
    <r>
      <rPr>
        <sz val="11"/>
        <color rgb="FFFF0000"/>
        <rFont val="Calibri"/>
        <family val="2"/>
        <scheme val="minor"/>
      </rPr>
      <t xml:space="preserve"> </t>
    </r>
    <r>
      <rPr>
        <sz val="11"/>
        <rFont val="Calibri"/>
        <family val="2"/>
        <scheme val="minor"/>
      </rPr>
      <t>em Forma de Renda
99 - Outros</t>
    </r>
  </si>
  <si>
    <t>VII,
VII,
XI</t>
  </si>
  <si>
    <t>b,
b,
a</t>
  </si>
  <si>
    <t>Descrição evento gerador</t>
  </si>
  <si>
    <t>Descreve o evento gerador quando o domínio for igual a 99 - Outros</t>
  </si>
  <si>
    <t>descricao_evento_gerador</t>
  </si>
  <si>
    <t>Obrigatório quando o campo "Evento Gerador" for igual a 99 - Outros</t>
  </si>
  <si>
    <t>VII,
VII</t>
  </si>
  <si>
    <t>b,
b</t>
  </si>
  <si>
    <t>Tipo de Renda</t>
  </si>
  <si>
    <t>Tipo de renda concedida</t>
  </si>
  <si>
    <t>renda_tipo</t>
  </si>
  <si>
    <t>1 - Pagamento único
2 - Renda por prazo certo
3 - Renda temporária
4 -  Renda temporária reversível
5 - Renda temporária com prazo mínimo garantido
6 - Renda temporária reversível com prazo mínimo garantido
7 - Renda vitalícia
8 - Renda vitalícia reversível ao beneficiário indicado
9 - Renda vitalícia reversível ao cônjuge / companheiro com continuidade aos menores
10 - Renda vitalícia com prazo mínimo garantido
11 - Renda vitalícia reversível com prazo mínimo garantido
12 - Renda vitalícia reversível ao cônjuge / companheiro
99 - Outros</t>
  </si>
  <si>
    <t>711/2024,
711/2024,
713/2024,
713/2024,
714/2024,
714/2024</t>
  </si>
  <si>
    <t>II,
III,
II,
III,
único,
único</t>
  </si>
  <si>
    <t>I,
I,
I,
I,
IX,
XI</t>
  </si>
  <si>
    <t>b,
c,
b,
c,
b,
m</t>
  </si>
  <si>
    <t>Descrição do Tipo de Renda</t>
  </si>
  <si>
    <t>Descrição do tipo de renda quando outros</t>
  </si>
  <si>
    <t>renda_descricao</t>
  </si>
  <si>
    <t>Campo obrigatório quando o domínio do campo ´Tipo de Renda´ for 99 - Outros</t>
  </si>
  <si>
    <t>II,
II,
único</t>
  </si>
  <si>
    <t>I,
I,
IX</t>
  </si>
  <si>
    <t>b,
b,
b</t>
  </si>
  <si>
    <t xml:space="preserve">Valor do Carregamento </t>
  </si>
  <si>
    <t>Declara o valor do carregamento cobrado de forma postecipada quando do Resgate sob forma de Renda</t>
  </si>
  <si>
    <t>carregamento_resgate</t>
  </si>
  <si>
    <t>Obrigatório quando evento gerador for igual a 4 - Resgate em forma de Renda</t>
  </si>
  <si>
    <t>III,
III,
único</t>
  </si>
  <si>
    <t>II,
II,
VIII</t>
  </si>
  <si>
    <t>Valor da Renda ou Pgto Único</t>
  </si>
  <si>
    <t>Valor do benefício concedido em forma de renda ou do pagamento único</t>
  </si>
  <si>
    <t>renda_valor_aviso</t>
  </si>
  <si>
    <t>711/2024,
711/2024,
713/2024,
713/2024,
714/2024</t>
  </si>
  <si>
    <t>II,
III,
II,
III,
único</t>
  </si>
  <si>
    <t>II,
IV,
II,
IV,
XI</t>
  </si>
  <si>
    <t>b,
b,
b,
b,
o</t>
  </si>
  <si>
    <t>Data do fim do período de acumulação</t>
  </si>
  <si>
    <t>Data do fim do período de acumulação do benefício concedido/a conceder; corresponde à data de início do pagamento do benefício</t>
  </si>
  <si>
    <t>acumulacao_data_fim</t>
  </si>
  <si>
    <t>Para planos tipo PRID e VRID preencher com 31/12/9999</t>
  </si>
  <si>
    <t>Se pagamento único, a data do pagamento. Em caso de renda, inclusive diferida, deve se considerar a data prevista para o efetivo início de pagamento.</t>
  </si>
  <si>
    <t>711/2024,
711/2024,
713/2024,
714/2024</t>
  </si>
  <si>
    <t>II,
III,
I,
único</t>
  </si>
  <si>
    <t>I,
I,
VII,
XI</t>
  </si>
  <si>
    <t>a,
b,
n,
l</t>
  </si>
  <si>
    <t>Modificado o nome, descrição e tag do campo substituindo a palavra diferimento por acumulação e adicionada condição de preenchimento para o campo (VRID e PRID)</t>
  </si>
  <si>
    <t>Data do início do pagamento da renda</t>
  </si>
  <si>
    <t>Data de início do pagamento da renda ou benefício</t>
  </si>
  <si>
    <t>renda_data_inicio</t>
  </si>
  <si>
    <t>II
II
único</t>
  </si>
  <si>
    <t>1º,
1º,
1º,</t>
  </si>
  <si>
    <t>I
I
XI</t>
  </si>
  <si>
    <t>a
a</t>
  </si>
  <si>
    <t>Adicionado campo para atendimento às Circ. 711, 713 e 714</t>
  </si>
  <si>
    <t>Data do fim do pagamento da renda</t>
  </si>
  <si>
    <t>Data do pagamento da última renda, a partir da qual o contrato será encerrado</t>
  </si>
  <si>
    <t>renda_data_fim</t>
  </si>
  <si>
    <t>Caso não haja, informar 31/12/9999.
Preencher com a data em caso de término do prazo ou de falecimento do assistido. Se a renda do falecido for revertida para beneficiário, então iniciar novo número de benefício</t>
  </si>
  <si>
    <t>a,
b
g,</t>
  </si>
  <si>
    <t>Data de início do período de pagamento</t>
  </si>
  <si>
    <t>Data da alteração do valor do benefício ou renda</t>
  </si>
  <si>
    <t>renda_data_inicio_periodo</t>
  </si>
  <si>
    <t>Campo de preenchimento obrigatório para o campo "Periodicidade do Pagamento": 2 - Mensal; 3 - Mensal com 13° renda e 4 - Anual.</t>
  </si>
  <si>
    <t>O campo indica a data inicial do período em que um valor de renda será pago. Quando for modificada a renda, deve-se preencher com a nova data em que a renda tiver um novo valor (p. ex.: ajuste por IPCA) no leiaute 4 - Sinistro Alteração</t>
  </si>
  <si>
    <t>Data de fim do período de pagamento</t>
  </si>
  <si>
    <t>renda_data_fim_periodo</t>
  </si>
  <si>
    <t>O campo indica a data final do período em que um valor de renda será pago. Quando for modificada a renda, deve-se preencher com a nova data do período em que a renda tiver um novo valor (p. ex.: ajuste por IPCA) no leiaute 4 - Sinistro Alteração</t>
  </si>
  <si>
    <t>Periodicidade do Pagamento</t>
  </si>
  <si>
    <t>Periodicidade de pagamento do benefício / renda</t>
  </si>
  <si>
    <t>periodicidade_renda</t>
  </si>
  <si>
    <t xml:space="preserve">1 - Pagamento Único
2 - Mensal
3 - Mensal com 13° renda
4 - Anual
99 - Outros </t>
  </si>
  <si>
    <t>Descrição da Periodicidade do Pagamento</t>
  </si>
  <si>
    <t>Descrição da periodicidade do pagamento</t>
  </si>
  <si>
    <t>periodicidade_descricao</t>
  </si>
  <si>
    <t>Campo obrigatório quando o domínio do campo "Periodicidade do Pagamento" for 99 - Outros</t>
  </si>
  <si>
    <t>Possui Reversão do Resultado Financeiro?</t>
  </si>
  <si>
    <t>possui_reversao</t>
  </si>
  <si>
    <t>I,
I,
I,
I,
IX</t>
  </si>
  <si>
    <t>c,
d,
c,
d,
c</t>
  </si>
  <si>
    <t>Percentual de Reversão do Resultado Financeiro</t>
  </si>
  <si>
    <t>percentual_reversao</t>
  </si>
  <si>
    <t>Campo obrigatório quando o domínio do campo 'Reversão de resultado financeiro na fase de concessão' for 1 - Sim</t>
  </si>
  <si>
    <t>d,
e,
d,
e,
d</t>
  </si>
  <si>
    <t>Campo obrigatório para os domínos 3, 4, 5, 6, 7, 8, 9, 10 , 11 e 12 do campo tipo de renda.</t>
  </si>
  <si>
    <t>II,
IV,
II,
IV,
IX,
XI</t>
  </si>
  <si>
    <t>d,
d,
d,
d,
g,
q</t>
  </si>
  <si>
    <t>IV,
IV,
XI</t>
  </si>
  <si>
    <t>e,
e,
r</t>
  </si>
  <si>
    <t>percentual_juros</t>
  </si>
  <si>
    <t>Informar o percentual aplicável à taxa de juros. Se for ETTJ preencher com a taxa equivalente</t>
  </si>
  <si>
    <t>e,
f,
e,
f,
f,
s</t>
  </si>
  <si>
    <t>Índice de Atualização Monetária</t>
  </si>
  <si>
    <t>Índice de preços referente à atualização monetária anual do valor da renda;</t>
  </si>
  <si>
    <t>Campo obrigatório quando o campo "É ETTJ?" for igual a 2 - Não.</t>
  </si>
  <si>
    <t>f,
g,
f,
g,
t</t>
  </si>
  <si>
    <t>Descrição do ìndice de Atualização Monetária</t>
  </si>
  <si>
    <t>descricao_atualizacao_indice</t>
  </si>
  <si>
    <t>Obrigatório quando o campo Índice de Atualização Monetária for 99 -Outros</t>
  </si>
  <si>
    <t>Adicionado o campo para quando o ìndice de Atualização Monetária for 99 - Outros</t>
  </si>
  <si>
    <t>1 - Progressivo
2 - Regressivo</t>
  </si>
  <si>
    <t>Obrigatório para as coberturas iniciando em 88 e para as coberturas 09021 e 13021</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</si>
  <si>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</si>
  <si>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</si>
  <si>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</si>
  <si>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</si>
  <si>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</si>
  <si>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</si>
  <si>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</si>
  <si>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</si>
  <si>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</si>
  <si>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t>O campo serve para ativar o bloco "Beneficiário Final" em caso de resposta 1 - Sim</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</si>
  <si>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</si>
  <si>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</si>
  <si>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</si>
  <si>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</si>
  <si>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</si>
  <si>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
● No caso de Previdência é a data em que cessa a regulação do benefício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</si>
  <si>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</si>
  <si>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</si>
  <si>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</si>
  <si>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</si>
  <si>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</si>
  <si>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</si>
  <si>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</si>
  <si>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</si>
  <si>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</si>
  <si>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beneficiario_classificacao</t>
  </si>
  <si>
    <t>1 - Segurado
2 - Cônjuge / Companheiro
3 - Filho menor de idade
4 - Beneficiário Indicado</t>
  </si>
  <si>
    <t>O campo indica a data inicial do período em que um valor de renda será pago. Quando for modificada a renda, deve-se preencher com a nova data em que a renda tiver um novo valor (p. ex.: ajuste por IPCA).</t>
  </si>
  <si>
    <t>O campo indica a data final do período em que um valor de renda será pago. Quando for modificada a renda, deve-se preencher com a nova data do período em que a renda tiver um novo valor (p. ex.: ajuste por IPCA).</t>
  </si>
  <si>
    <t>II,
IV,
II,
IV,
IX</t>
  </si>
  <si>
    <t>d,
d,
d,
d,
g</t>
  </si>
  <si>
    <t>5 - Provisões</t>
  </si>
  <si>
    <t>Provisão (trimestralmente)</t>
  </si>
  <si>
    <t>Bloco Obrigatório para as coberturas de seguro de pessoas e previdência estruturadas no regime de RCC ou Capitalização (produtos previstos nas Circulares Susep nº 711, 713 e 714/2024) ou Seguro de Vida Universal</t>
  </si>
  <si>
    <t>V,
V,
X</t>
  </si>
  <si>
    <t>Chave de Registro / Referência a chave de registro</t>
  </si>
  <si>
    <t>CNPJ do FIE</t>
  </si>
  <si>
    <t>Declara o CNPJ do FIE</t>
  </si>
  <si>
    <t>fie_cnpj</t>
  </si>
  <si>
    <t>aceita somente letras e números, sem caracteres especiais</t>
  </si>
  <si>
    <t>Para CNPJ, efetuar a validação dos dígitos verificadores (não necessita consultar a base da Receita)</t>
  </si>
  <si>
    <t>Data do Movimento</t>
  </si>
  <si>
    <t>Informação do ano e mês do saldo da provisão do FIE</t>
  </si>
  <si>
    <t>data_movimento</t>
  </si>
  <si>
    <t>AAAA-MM
4 dígitos do ano e 2 dígitos do mês</t>
  </si>
  <si>
    <t>V,
V</t>
  </si>
  <si>
    <t>Referência ao Identificador da apólice ou contrato de Previdência e Certificado Individual de Previdência</t>
  </si>
  <si>
    <t>Referência ao Identificador do certificado de Seguros ou Previdência Coletivo</t>
  </si>
  <si>
    <t>Identificador utilizado para as "entidades de 2º nível" exclusivas das operaçõs coletivas, a saber, certificados de seguro e certificados de participantes coletivos de previdência.</t>
  </si>
  <si>
    <t>Adicionado o campo para ter o Grupo e Ramo no leiaute</t>
  </si>
  <si>
    <t>Vinculado a FIE?</t>
  </si>
  <si>
    <t>Indica se a provisão é vinculada a um FIE</t>
  </si>
  <si>
    <t>vinculado_fie</t>
  </si>
  <si>
    <t>Inserido campo para determinar se a Provisão está vincluada a um FIE</t>
  </si>
  <si>
    <t>Valor PMBC (fim do trimestre)</t>
  </si>
  <si>
    <t>Valor da Provisão Matemática de Benefícios Concedidos (PMBC), no fim de cada trimestre</t>
  </si>
  <si>
    <t>pmbc_valor_mes</t>
  </si>
  <si>
    <t>Informar o valor da posição final da provisão (consolidado) ao final do mês (não o delta)</t>
  </si>
  <si>
    <t>d,
d,
d</t>
  </si>
  <si>
    <t>retirada a observação "Informar o valor da posição final da provisão (consolidado) ao final do mês (não o delta) da coluna Hierarquia para a coluna Observação</t>
  </si>
  <si>
    <t>Valor da provisão de excedentes financeiros (PEF) da PMBC (fim do trimestre)</t>
  </si>
  <si>
    <t>Valor da provisão de excedentes financeiros (PEF) da PMBC, no fim de cada trimestre</t>
  </si>
  <si>
    <t>pef_valor_pmbc</t>
  </si>
  <si>
    <t>c,
c,
c</t>
  </si>
  <si>
    <t>Valor Total da PMBaC (fim do trimestre)</t>
  </si>
  <si>
    <t>Valor Total da Provisão Matemática de Benefícios a  Conceder (PMBaC), no fim de cada trimestre</t>
  </si>
  <si>
    <t>pmbac_valor_mes</t>
  </si>
  <si>
    <t>Valor PMBaC Participante  (fim do trimestre)</t>
  </si>
  <si>
    <t>Valor da Provisão Matemática de Benefícios a  Conceder (PMBaC), no fim de cada trimestre, referente à parte dos valores oriundos do segurado/previdenciário</t>
  </si>
  <si>
    <t>pmbac_parte_participante</t>
  </si>
  <si>
    <t>Valor PMBaC Estipulante (fim do trimestre)</t>
  </si>
  <si>
    <t>Valor da Provisão Matemática de Benefícios a  Conceder (PMBaC), no fim de cada trimestre, referente à parte dos valores oriundos do estipulante</t>
  </si>
  <si>
    <t>pmbac_parte_estipulante</t>
  </si>
  <si>
    <t>Informar o valor da posição final da provisão (consolidado) ao final do mês (não o delta).
Valor obrigatório somente para Tipo de Planos coletivos instituídos (casos 2 e 3 do bloco Dados do contrato coletivo, no leiaute 1 - Documento e 2 - Documento Alteração). Caso contrário preencher com zero.</t>
  </si>
  <si>
    <t>1) retirada a observação "Informar o valor da posição final da provisão (consolidado) ao final do mês (não o delta) da coluna Hierarquia para a coluna Observação.
2) Modificada Observação do campo determinando obrigatoriedade.</t>
  </si>
  <si>
    <t>Valor da provisão de excedentes financeiros (PEF) da PMBaC (fim do trimestre)</t>
  </si>
  <si>
    <t>Valor da provisão de excedentes financeiros (PEF) da PMBaC, no fim de cada trimestre</t>
  </si>
  <si>
    <t>pef_valor_pmbac</t>
  </si>
  <si>
    <t>6 - Resgates e portabilidades</t>
  </si>
  <si>
    <t>Identificação do Evento</t>
  </si>
  <si>
    <t>resgate_portabilidade</t>
  </si>
  <si>
    <t>III,
III,
II,
III,
único,
único</t>
  </si>
  <si>
    <t>II,
III,
II,
III,
VII,
VIII</t>
  </si>
  <si>
    <t>a,
a,
a,
a,
a,
a</t>
  </si>
  <si>
    <t>Identificador do evento</t>
  </si>
  <si>
    <t>evento_id</t>
  </si>
  <si>
    <t>O identificador do evento deve ser único (não pode se repetir)</t>
  </si>
  <si>
    <t xml:space="preserve">Tipo de Evento </t>
  </si>
  <si>
    <t>evento_tipo</t>
  </si>
  <si>
    <t>1 - Portabilidade
2 - Resgate</t>
  </si>
  <si>
    <t>Portabilidade</t>
  </si>
  <si>
    <t>Descreve as transferências internas  e externas</t>
  </si>
  <si>
    <t>portabilidade</t>
  </si>
  <si>
    <r>
      <rPr>
        <b/>
        <sz val="11"/>
        <color rgb="FFFFFFFF"/>
        <rFont val="Calibri"/>
        <family val="2"/>
        <scheme val="minor"/>
      </rPr>
      <t>Bloco de preenchimento obrigatório quando o campo "</t>
    </r>
    <r>
      <rPr>
        <b/>
        <i/>
        <sz val="11"/>
        <color rgb="FFFFFFFF"/>
        <rFont val="Calibri"/>
        <family val="2"/>
        <scheme val="minor"/>
      </rPr>
      <t>Tipo de Evento</t>
    </r>
    <r>
      <rPr>
        <b/>
        <sz val="11"/>
        <color rgb="FFFFFFFF"/>
        <rFont val="Calibri"/>
        <family val="2"/>
        <scheme val="minor"/>
      </rPr>
      <t>" do bloco "</t>
    </r>
    <r>
      <rPr>
        <b/>
        <i/>
        <sz val="11"/>
        <color rgb="FFFFFFFF"/>
        <rFont val="Calibri"/>
        <family val="2"/>
        <scheme val="minor"/>
      </rPr>
      <t>Identificação do Evento</t>
    </r>
    <r>
      <rPr>
        <b/>
        <sz val="11"/>
        <color rgb="FFFFFFFF"/>
        <rFont val="Calibri"/>
        <family val="2"/>
        <scheme val="minor"/>
      </rPr>
      <t>" for "</t>
    </r>
    <r>
      <rPr>
        <b/>
        <i/>
        <sz val="11"/>
        <color rgb="FFFFFFFF"/>
        <rFont val="Calibri"/>
        <family val="2"/>
        <scheme val="minor"/>
      </rPr>
      <t>1 - Portabilidade</t>
    </r>
    <r>
      <rPr>
        <b/>
        <sz val="11"/>
        <color rgb="FFFFFFFF"/>
        <rFont val="Calibri"/>
        <family val="2"/>
        <scheme val="minor"/>
      </rPr>
      <t>". O bloco não deve ser preenchido quando não atendida esta condição</t>
    </r>
  </si>
  <si>
    <t>Alterada a cardinalidade do bloco</t>
  </si>
  <si>
    <t xml:space="preserve">Fluxo da Portabilidade </t>
  </si>
  <si>
    <t>Declara se o fluxo da portabilidade é de entrada ou saída</t>
  </si>
  <si>
    <t>portabilidade_fluxo</t>
  </si>
  <si>
    <t>1 - Entrada  
2 -Saída</t>
  </si>
  <si>
    <t>III,
III,
VII</t>
  </si>
  <si>
    <t>Adicionado o campo para ter o Código da Cobertura no leiaute</t>
  </si>
  <si>
    <t>Tipo de Portabilidade</t>
  </si>
  <si>
    <t>Declara se a portabilidade é parcial ou total</t>
  </si>
  <si>
    <t>portabilidade_tipo</t>
  </si>
  <si>
    <t>1 - Parcial  
2 -Total</t>
  </si>
  <si>
    <t>Obrigatório quando Tipo Fluxo igual a 2 - Saída</t>
  </si>
  <si>
    <t>Valor Portado</t>
  </si>
  <si>
    <t>Declara o valor portado</t>
  </si>
  <si>
    <t>portabilidade_valor</t>
  </si>
  <si>
    <t>retirada a observação "Campo deve considerar o valor absoluto (não é Delta)</t>
  </si>
  <si>
    <t>Data solicitação</t>
  </si>
  <si>
    <t>Declara a data em que foi recebida a solicitação de portabilidade</t>
  </si>
  <si>
    <t>portabilidade_solicitacao</t>
  </si>
  <si>
    <t>e,
e,
e</t>
  </si>
  <si>
    <t>Data Movimentação (liquidação)</t>
  </si>
  <si>
    <t>Declara a data de ocorrência da efetiva liquidação da portabilidade</t>
  </si>
  <si>
    <t>portabilidade_liquidacao</t>
  </si>
  <si>
    <t>Regime de Tributação</t>
  </si>
  <si>
    <t>Declara o regime de tributação originário</t>
  </si>
  <si>
    <t>portabilidade_regime</t>
  </si>
  <si>
    <t>1 - Progressivo  
2 -Regressivo
3 - Não definido</t>
  </si>
  <si>
    <t>Obrigatório quando tipo do Fluxo for igual a 1 - Entrada</t>
  </si>
  <si>
    <t>Declara o valor de carregamento  cobrado de forma postecipada</t>
  </si>
  <si>
    <t>portabilidade_carregamento</t>
  </si>
  <si>
    <t>Campo deve considerar o valor absoluto (não é Delta).
Caso não haja reportar zero (0,00)</t>
  </si>
  <si>
    <t>V,
V,
VII</t>
  </si>
  <si>
    <t>c,
c,
h</t>
  </si>
  <si>
    <t xml:space="preserve">Entidade de Origem </t>
  </si>
  <si>
    <t>Declara o código FIP da entidade de origem (cedente) da portabilidade</t>
  </si>
  <si>
    <t>portabilidade_origem</t>
  </si>
  <si>
    <t>No caso de transferência interna, tanto o código FIP de origem quanto o de destino serão coincidentes.
Quando Entidade Fechada preencher com "99999" (a portabilidade deve ser feita somente para Planos de Previdência).</t>
  </si>
  <si>
    <t>h,
h,
j</t>
  </si>
  <si>
    <t>Entidade de Destino</t>
  </si>
  <si>
    <t>Declara o código FIP da entidade de destino (cessionária) da portabilidade</t>
  </si>
  <si>
    <t>portabilidade_destino</t>
  </si>
  <si>
    <t>Processo Susep do Plano Origem</t>
  </si>
  <si>
    <t>Declara o processo Susep do plano originário da portabilidade</t>
  </si>
  <si>
    <t>portabilidade_plan_origem</t>
  </si>
  <si>
    <t>Obrigatório qdo o fluxo for igual a 2-Saída;
O campo deverá ser validado com base nas máscaras abaixo:
[XX.XXXXXX/XX-XX]
[XXX-XXXXX/XX]
[XXXXX.XXXXXX/XX-XX]
[XXXXX.XXXXXX/XXXX-XX]</t>
  </si>
  <si>
    <t>g,
g,
i</t>
  </si>
  <si>
    <t>Processo Susep do Plano Destino</t>
  </si>
  <si>
    <t>Declara o processo Susep do plano de destino da portabilidade</t>
  </si>
  <si>
    <t>portabilidade_plan_destino</t>
  </si>
  <si>
    <t>Obrigatório qdo o fluxo for igual a 1-Entrada;
O campo deverá ser validado com base nas máscaras abaixo:
[XX.XXXXXX/XX-XX]
[XXX-XXXXX/XX]
[XXXXX.XXXXXX/XX-XX]
[XXXXX.XXXXXX/XXXX-XX]</t>
  </si>
  <si>
    <t>Informações do FIE do Valor Portado</t>
  </si>
  <si>
    <t>fie_portado</t>
  </si>
  <si>
    <t>Bloco obrigatório caso campo "Vinculado a FIE" for igual True do bloco Portabilidade</t>
  </si>
  <si>
    <t>Modificada a Cardinalidade e Condição de preenchimento do bloco</t>
  </si>
  <si>
    <t>caso não haja FIE, preecher com 00.000.000/0000-00</t>
  </si>
  <si>
    <t>i,
i,
k</t>
  </si>
  <si>
    <t>Tipo Portado</t>
  </si>
  <si>
    <t>tipo_portado</t>
  </si>
  <si>
    <t>1 - Origem  
2 -Destino</t>
  </si>
  <si>
    <t>Resgate</t>
  </si>
  <si>
    <t>resgate</t>
  </si>
  <si>
    <r>
      <rPr>
        <b/>
        <sz val="11"/>
        <color rgb="FFFFFFFF"/>
        <rFont val="Calibri"/>
        <family val="2"/>
        <scheme val="minor"/>
      </rPr>
      <t>Bloco de preenchimento obrigatório quando o campo "</t>
    </r>
    <r>
      <rPr>
        <b/>
        <i/>
        <sz val="11"/>
        <color rgb="FFFFFFFF"/>
        <rFont val="Calibri"/>
        <family val="2"/>
        <scheme val="minor"/>
      </rPr>
      <t>Tipo de Evento</t>
    </r>
    <r>
      <rPr>
        <b/>
        <sz val="11"/>
        <color rgb="FFFFFFFF"/>
        <rFont val="Calibri"/>
        <family val="2"/>
        <scheme val="minor"/>
      </rPr>
      <t>" do bloco "</t>
    </r>
    <r>
      <rPr>
        <b/>
        <i/>
        <sz val="11"/>
        <color rgb="FFFFFFFF"/>
        <rFont val="Calibri"/>
        <family val="2"/>
        <scheme val="minor"/>
      </rPr>
      <t>Identificação do Evento</t>
    </r>
    <r>
      <rPr>
        <b/>
        <sz val="11"/>
        <color rgb="FFFFFFFF"/>
        <rFont val="Calibri"/>
        <family val="2"/>
        <scheme val="minor"/>
      </rPr>
      <t>" for "</t>
    </r>
    <r>
      <rPr>
        <b/>
        <i/>
        <sz val="11"/>
        <color rgb="FFFFFFFF"/>
        <rFont val="Calibri"/>
        <family val="2"/>
        <scheme val="minor"/>
      </rPr>
      <t>2 - Resgate</t>
    </r>
    <r>
      <rPr>
        <b/>
        <sz val="11"/>
        <color rgb="FFFFFFFF"/>
        <rFont val="Calibri"/>
        <family val="2"/>
        <scheme val="minor"/>
      </rPr>
      <t>". O bloco não deve ser preenchido quando não atendida esta condição</t>
    </r>
  </si>
  <si>
    <t>Tipo de Resgate</t>
  </si>
  <si>
    <t>Declara se o resgate é parcial ou total</t>
  </si>
  <si>
    <t>resgate_tipo</t>
  </si>
  <si>
    <t>a,
a,
b</t>
  </si>
  <si>
    <t>Data da Solicitação</t>
  </si>
  <si>
    <t>Declara a data da solicitação do resgate</t>
  </si>
  <si>
    <t>resgate_solicitacao</t>
  </si>
  <si>
    <t>c,
c,
d</t>
  </si>
  <si>
    <t>Valor do Resgate</t>
  </si>
  <si>
    <t>Declara o valor resgatado</t>
  </si>
  <si>
    <t>resgate_valor</t>
  </si>
  <si>
    <t>b,
b,
c</t>
  </si>
  <si>
    <t>Declara a data da efetiva liquidação do valor resgatado</t>
  </si>
  <si>
    <t>resgate_liquidacao</t>
  </si>
  <si>
    <t>d,
d,
e</t>
  </si>
  <si>
    <t>1 - Progressivo  
2 -Regressivo
3 - Não aplicável</t>
  </si>
  <si>
    <t>Campo válido somente para os produtos contidos na Circular Susep nº 673/22. Para os demais casos, preencher com o domínio "3 - Não aplicável"</t>
  </si>
  <si>
    <t>Tipo de Recebedor</t>
  </si>
  <si>
    <t>Declara a pessoa que está recebendo o Resgate</t>
  </si>
  <si>
    <t>tipo_recebedor</t>
  </si>
  <si>
    <t>1 - Participante/Segurado
2 - Beneficiário
3 - Representante Legal
4 - Instituição credora
99 - Outros</t>
  </si>
  <si>
    <t>e,
e,
f</t>
  </si>
  <si>
    <t>Incluída a opção 99 - Outros</t>
  </si>
  <si>
    <t>Descrição do Tipo de Recebedor</t>
  </si>
  <si>
    <t>descricao_tipo_recebedor</t>
  </si>
  <si>
    <t>Obrigatório quando o campo Tipo de Recebedor for 99 - Outros</t>
  </si>
  <si>
    <t>Adicionado o campo para quando o Tipo de Recebedor for 99 - Outros</t>
  </si>
  <si>
    <t>Documento de Identificação do Recebedor</t>
  </si>
  <si>
    <t>Número do documento de Identificação do Recebedor</t>
  </si>
  <si>
    <t>Tipo de Documento do Recebedor</t>
  </si>
  <si>
    <t>Descrição do Tipo de Documento do Recebedor</t>
  </si>
  <si>
    <t>Obrigatório quando o campo Tipo de Documento do Recebedor for 99 - Outros</t>
  </si>
  <si>
    <t>Adicionado o campo para quando o Tipo de Documento do Recebedor for 99 - Outros</t>
  </si>
  <si>
    <t>Nome ou Razão Social do Recebedor</t>
  </si>
  <si>
    <t>Declara o valor do carregamento cobrado de forma postecipada</t>
  </si>
  <si>
    <t>resgate_carregamento</t>
  </si>
  <si>
    <t>Natureza do Resgate</t>
  </si>
  <si>
    <t>Declara a natureza do resgate</t>
  </si>
  <si>
    <t>resgate_natureza</t>
  </si>
  <si>
    <t>1 - Resgate Regular
2 - Morte
3 - Invalidez
4 - Pagamento Financeiro Programado
5 - Custeio de Cobertura de Risco em Planos Conjugados
6 - Assistência Financeira
7 - Resgate em forma de renda
8 - Garantia de crédito
99 - Outros</t>
  </si>
  <si>
    <t>711/2024,
714/2024</t>
  </si>
  <si>
    <t>III,
único</t>
  </si>
  <si>
    <t>II,
VIII</t>
  </si>
  <si>
    <t>a,
h</t>
  </si>
  <si>
    <t>Descrição da Natureza do Resgate</t>
  </si>
  <si>
    <t>descricao_resgate_natureza</t>
  </si>
  <si>
    <t>Adicionado o campo para quando o campo Natureza do Resgate for 99 -Outros</t>
  </si>
  <si>
    <t>Informações do FIE do Valor Resgatado</t>
  </si>
  <si>
    <t>fie_resgatado</t>
  </si>
  <si>
    <t>f,
f,
i</t>
  </si>
  <si>
    <t>7 - CTT assist</t>
  </si>
  <si>
    <t>Campo Chave/Identificador</t>
  </si>
  <si>
    <t>Dados Gerais do CTT</t>
  </si>
  <si>
    <t>ctt_assist</t>
  </si>
  <si>
    <t>715/2024</t>
  </si>
  <si>
    <t>Chave de Registro / Referência a Campo Chave de Registro</t>
  </si>
  <si>
    <t>Identificador do Contrato</t>
  </si>
  <si>
    <t>Identificador do CTT</t>
  </si>
  <si>
    <t>identificacao_ctt</t>
  </si>
  <si>
    <t>O identificador deve ser único entre os demais CTT</t>
  </si>
  <si>
    <r>
      <rPr>
        <sz val="11"/>
        <rFont val="Calibri"/>
        <family val="2"/>
        <scheme val="minor"/>
      </rPr>
      <t>O número da apólice, bilhete, contrato ou certificado deve ser informado, mesmo que ele esteja vencido. Caso não exista esse documento, deve ser informado o texto "</t>
    </r>
    <r>
      <rPr>
        <i/>
        <sz val="11"/>
        <rFont val="Calibri"/>
        <family val="2"/>
        <scheme val="minor"/>
      </rPr>
      <t>sem_contrato</t>
    </r>
    <r>
      <rPr>
        <sz val="11"/>
        <rFont val="Calibri"/>
        <family val="2"/>
        <scheme val="minor"/>
      </rPr>
      <t>".</t>
    </r>
  </si>
  <si>
    <t>715/2024,
715/2024</t>
  </si>
  <si>
    <t>único,
único</t>
  </si>
  <si>
    <t>I - Informações referentes aos contratos de assistência financeira:
b) identificação da apólice/contrato e do certificado vinculados ao contrato de
assistência financeira, em caso de contratação coletiva;</t>
  </si>
  <si>
    <t>I - Informações referentes aos contratos de assistência financeira:
c) identificação da apólice/certificado vinculada ao contrato de assistência financeira, em caso de contratação individual;</t>
  </si>
  <si>
    <t>I - Informações referentes aos contratos de assistência financeira:
d) identificação do contrato de assistência financeira</t>
  </si>
  <si>
    <t>Número do Processo Susep</t>
  </si>
  <si>
    <t>Número do processo SUSEP</t>
  </si>
  <si>
    <t>I - Informações referentes aos contratos de assistência financeira:
a) identificação do processo Susep referente ao plano que está vinculado o
contrato de assistência financeira;</t>
  </si>
  <si>
    <t>I - Informações referentes aos contratos de assistência financeira:
e) identificação do titular;</t>
  </si>
  <si>
    <t>Data da Emissão do Contrato de Assistência Financeira</t>
  </si>
  <si>
    <t>data_contrato</t>
  </si>
  <si>
    <t>Valor do Credito concedido</t>
  </si>
  <si>
    <t>Declara o valor do  credito concedido</t>
  </si>
  <si>
    <t>valor_concedido</t>
  </si>
  <si>
    <t>I - Informações referentes aos contratos de assistência financeira:
f) valor do crédito concedido;</t>
  </si>
  <si>
    <t>Valor Líquido Creditado</t>
  </si>
  <si>
    <t>Declara o valor Líquido Creditado</t>
  </si>
  <si>
    <t>valor_creditado</t>
  </si>
  <si>
    <t>I - Informações referentes aos contratos de assistência financeira:
g) valor líquido creditado;</t>
  </si>
  <si>
    <t>Valor das Contraprestações</t>
  </si>
  <si>
    <t>Declara o valor das Contraprestações</t>
  </si>
  <si>
    <t>valor_contraprestacao</t>
  </si>
  <si>
    <t>I - Informações referentes aos contratos de assistência financeira:
h) valor e periodicidade das contraprestações</t>
  </si>
  <si>
    <t>Periodicidade das Contraprestações</t>
  </si>
  <si>
    <t>Declara a Periodicidade das Contraprestações</t>
  </si>
  <si>
    <t>periodicidade_contraprestacao</t>
  </si>
  <si>
    <t>1 - Mensal
2 - Bimestral
3-Trimestral
4 - Quadrimestral
5 - Semestral
6 - Anual
99 - Outros</t>
  </si>
  <si>
    <t>Quantidade das Contraprestações</t>
  </si>
  <si>
    <t>Declara a Quantidade das Contraprestações</t>
  </si>
  <si>
    <t>quantidade_contraprestacao</t>
  </si>
  <si>
    <t xml:space="preserve">I - Informações referentes aos contratos de assistência financeira:
i) quantidade das contraprestações
</t>
  </si>
  <si>
    <t>Data de vencimento da primeira contraprestações</t>
  </si>
  <si>
    <t>Declara a Data de vencimento da primeira contraprestações</t>
  </si>
  <si>
    <t>primeira_contraprestacao_data</t>
  </si>
  <si>
    <t xml:space="preserve">I - Informações referentes aos contratos de assistência financeira:
k) datas de vencimento da primeira e da última contraprestação
</t>
  </si>
  <si>
    <t>Data de vencimento da última contraprestações</t>
  </si>
  <si>
    <t>Declara a Data de vencimento da última contraprestações</t>
  </si>
  <si>
    <t>ultima_contraprestacao_data</t>
  </si>
  <si>
    <t>Taxa de juros contratado</t>
  </si>
  <si>
    <t>Declara o valor da Taxa de juros contratado</t>
  </si>
  <si>
    <t>percentual_juros_contratado</t>
  </si>
  <si>
    <t xml:space="preserve">I - Informações referentes aos contratos de assistência financeira:
l) taxa de juros contratada e taxa do custo efetivo total;
</t>
  </si>
  <si>
    <t>Taxa do custo efetivo total</t>
  </si>
  <si>
    <t xml:space="preserve">Declara o valor da Taxa Anualizada do custo efetivo total do Contrato </t>
  </si>
  <si>
    <t>CNPJ do FIDC</t>
  </si>
  <si>
    <t>Declara o CNPJ do FIDC</t>
  </si>
  <si>
    <t>fidc_cnpj</t>
  </si>
  <si>
    <t>Aceita somente letras e números. Validar o dígito verificador do CNPJ (não precisa consultar a base da receita)</t>
  </si>
  <si>
    <t>Caso o contrato não seja securitizado em FIDC, informar 00.000.000/0000-00</t>
  </si>
  <si>
    <t>Adicionada a possibilidade da inserção de letras além de números na coluna "Formato"</t>
  </si>
  <si>
    <t xml:space="preserve">Valor de Tributos </t>
  </si>
  <si>
    <t>Declara o Valor total de Tributos incidentes sobre a operação</t>
  </si>
  <si>
    <t>tributos_valor</t>
  </si>
  <si>
    <t>I - Informações referentes aos contratos de assistência financeira:
s) valor dos tributos incidentes sobre a operação;</t>
  </si>
  <si>
    <t>Valor de Despesas e Encargos</t>
  </si>
  <si>
    <t xml:space="preserve">Declara o Valor de Despesas e Encargos de  juros (moratórios), se houver  </t>
  </si>
  <si>
    <t>despesas_valor</t>
  </si>
  <si>
    <t xml:space="preserve">I - Informações referentes aos contratos de assistência financeira:
t) valor de eventuais despesas de cobranças referentes aos encargos de
juros, se houver;
</t>
  </si>
  <si>
    <t>Valor da tarifa administrativa</t>
  </si>
  <si>
    <t>Declara o Valor da tarifa administrativa</t>
  </si>
  <si>
    <t>tarifa_valor</t>
  </si>
  <si>
    <t xml:space="preserve">I - Informações referentes aos contratos de assistência financeira:
v) valor das tarifas administrativas cobradas; 
</t>
  </si>
  <si>
    <t>Hieraquia</t>
  </si>
  <si>
    <t>ctt_alteracao</t>
  </si>
  <si>
    <t>Identificador da Alteração do Contrato</t>
  </si>
  <si>
    <t xml:space="preserve">Identificador aditamento do contrato </t>
  </si>
  <si>
    <t>identificacao_alteracao_ctt</t>
  </si>
  <si>
    <t>Identificador deve ser único em um mesmo contrato. A numeração deve seguir uma sequência simples, sendo a primeira alteração do contrato recebendo o número 1, a segunda o número 2, e assim por diante.</t>
  </si>
  <si>
    <t>Alterada a Observação para que a alteração tenha uma numeração sequencial.</t>
  </si>
  <si>
    <t>inserida observação</t>
  </si>
  <si>
    <t>Data da Alteração do Contrato de Assistência Financeira</t>
  </si>
  <si>
    <t>data_alteracao_contrato</t>
  </si>
  <si>
    <t>Tipo de Alteração Contratual</t>
  </si>
  <si>
    <t>Tipo de Alteração do Contrato de Assistência Financeira</t>
  </si>
  <si>
    <t>tipo_alteracao_contrato</t>
  </si>
  <si>
    <t>1- Taxa de Juros
2 - Prazo
3 - Valor
4 - Quitação Antecipada
99 - Outros</t>
  </si>
  <si>
    <t>715/2014</t>
  </si>
  <si>
    <t>Incluído o campo para registrar o tipo de alteração contratual que está sendo realizada</t>
  </si>
  <si>
    <t>Descrição do Tipo de Alteração Contratual</t>
  </si>
  <si>
    <t>Descrição da alteração contratual se especificada "Outros" no Tipo de Alteração Contratual</t>
  </si>
  <si>
    <t>descr_tipo_alteracao_contratual</t>
  </si>
  <si>
    <t>Campo obrigatório se o domínio do campo "Tipo de Alteração Contratual" estiver preenchido com 99 - Outros</t>
  </si>
  <si>
    <t>Declara aData de vencimento da última contraprestações</t>
  </si>
  <si>
    <t>Em caso de quitação antecipada (domínio 4 do campo "Tipo de Alteração Contratual") , a data será a data da quitação, no caso de modificação de prazo (domínio 2 do campo "Tipo de Alteração Contratual"), a data é o novo prazo do contrato.</t>
  </si>
  <si>
    <t>Inserida observação sobre data da quitação antecipada.</t>
  </si>
  <si>
    <t>aceita somente letras e números. Validar o dígito verificador do CNPJ (não precisa consultar a base da receita)</t>
  </si>
  <si>
    <t>9 - Atual. saldo devedor CTT</t>
  </si>
  <si>
    <t>Dados do Saldo Devedor do CTT</t>
  </si>
  <si>
    <t>ctt_saldo</t>
  </si>
  <si>
    <t xml:space="preserve">Esta aba deverá ser preenchida e enviada semestralmente. </t>
  </si>
  <si>
    <t>Modificado o nome do bloco de "Dados do Movimento do CTT para "Dados do Saldo Devedor do CTT"</t>
  </si>
  <si>
    <t>Art. 1º, ANEXO da CIRCULAR SUSEP Nº 686
II - Informações relativas à movimentação dos contratos de assistência
financeira:</t>
  </si>
  <si>
    <t>Identificador do Saldo Devedor de Assistência</t>
  </si>
  <si>
    <t>Identificador do saldo devedor de CTT</t>
  </si>
  <si>
    <t>identificador_saldo_devedor</t>
  </si>
  <si>
    <t>Modificado o nome do campo, descrição e tag retirando-se a palavra "Movimento" e incluindo-se as palavras "Saldo Devedor".</t>
  </si>
  <si>
    <t xml:space="preserve">Identificador do Contrato de Assistência </t>
  </si>
  <si>
    <t xml:space="preserve">II - Informações relativas à movimentação dos contratos de assistência financeira: 
a) identificação do contrato;
</t>
  </si>
  <si>
    <t>Data da atualização do saldo devedor</t>
  </si>
  <si>
    <t>Data da atualização do saldo devedor (último dia do mês) - equivalente à data base do fechamento do balancete mensal</t>
  </si>
  <si>
    <t>data_atualizacao_saldo_devedor</t>
  </si>
  <si>
    <t>Modificado o nome do campo, descrição e tag retirando-se a palavra "Movimento" e incluindo-se as palavras "atualização do Saldo Devedor".</t>
  </si>
  <si>
    <t>Status do Saldo Devedor</t>
  </si>
  <si>
    <t>Declara o status do contrato de assistência financeira</t>
  </si>
  <si>
    <t>status_saldo_devedor</t>
  </si>
  <si>
    <t>1 - Ativo
2 - Quitado
3 - Quitado Antecipadamente
4 - Prescrito</t>
  </si>
  <si>
    <t>Adicionado o domínio 3 - Quitação Antecipada no domínio do campo.
Alterado o Nome do Campo e tag, retirandos-e a palavra "Movimento" e incluindo-se as palavras "Saldo Devedor".</t>
  </si>
  <si>
    <t>Valor da Quitação Antecipada</t>
  </si>
  <si>
    <t>valor_quitacao_antecipada</t>
  </si>
  <si>
    <t>Campo obrigatório se o domínio do campo "Status do Saldo Devedor" for 3 - Quitado Antecipadamente</t>
  </si>
  <si>
    <t>Campo adicionado para registrar o valor da quitação antecipada</t>
  </si>
  <si>
    <t>Saldo Devedor Atualizado</t>
  </si>
  <si>
    <t>Declara o saldo devedor na data do movimento</t>
  </si>
  <si>
    <t>saldo_devedor</t>
  </si>
  <si>
    <t>Campo deve considerar o valor absoluto (não é Delta).
O saldo irá a zero se for quitação antecipada, domínio 3 - Quitado Antecipadamente do campo "Status do Saldo Devedor"</t>
  </si>
  <si>
    <t>Adicionada Observação para o caso de Quitação Antecipada.</t>
  </si>
  <si>
    <t xml:space="preserve">II - Informações relativas à movimentação dos contratos de assistência financeira: 
b) saldo devedor atualizado;
</t>
  </si>
  <si>
    <t>Possui contrato securitizado em FIDC?</t>
  </si>
  <si>
    <t>Declara se o Contrato é Securitizados em FIDC ou não</t>
  </si>
  <si>
    <t>possui_securitizacao</t>
  </si>
  <si>
    <t>Securitização do Saldo Devedor</t>
  </si>
  <si>
    <t>securitizacao_saldo</t>
  </si>
  <si>
    <r>
      <rPr>
        <b/>
        <sz val="11"/>
        <color theme="0"/>
        <rFont val="Calibri"/>
        <family val="2"/>
        <scheme val="minor"/>
      </rPr>
      <t>Bloco de preenchimento obrigatório quando a resposta ao campo “</t>
    </r>
    <r>
      <rPr>
        <b/>
        <i/>
        <sz val="11"/>
        <color theme="0"/>
        <rFont val="Calibri"/>
        <family val="2"/>
        <scheme val="minor"/>
      </rPr>
      <t>Possui contrato securitizado em FIDC?</t>
    </r>
    <r>
      <rPr>
        <b/>
        <sz val="11"/>
        <color theme="0"/>
        <rFont val="Calibri"/>
        <family val="2"/>
        <scheme val="minor"/>
      </rPr>
      <t>” do bloco "</t>
    </r>
    <r>
      <rPr>
        <b/>
        <i/>
        <sz val="11"/>
        <color theme="0"/>
        <rFont val="Calibri"/>
        <family val="2"/>
        <scheme val="minor"/>
      </rPr>
      <t>Dados do Movimento do CTT</t>
    </r>
    <r>
      <rPr>
        <b/>
        <sz val="11"/>
        <color theme="0"/>
        <rFont val="Calibri"/>
        <family val="2"/>
        <scheme val="minor"/>
      </rPr>
      <t>" for verdadeira. Atendendo esta condição, deve ser preenchido semestralmente com os dados requeridos. Em não atendendo, o bloco não deverá ser preenchido</t>
    </r>
  </si>
  <si>
    <t>III - Informações referentes à securitização do saldo devedor do contrato de assistência financeira em FDIC´s, se houver:</t>
  </si>
  <si>
    <t>aceita somente números. Validar o dígito verificador do CNPJ (não precisa consultar a base da receita)</t>
  </si>
  <si>
    <t>III - Informações referentes à securitização do saldo devedor do contrato de assistência financeira em FDIC´s, se houver: 
a) identificação do FDIC;</t>
  </si>
  <si>
    <t>Montante Saldo Devedor</t>
  </si>
  <si>
    <t xml:space="preserve">Declara o montante do saldo devedor </t>
  </si>
  <si>
    <t>saldo_devedor_montante</t>
  </si>
  <si>
    <t>III - Informações referentes à securitização do saldo devedor do contrato de assistência financeira em FDIC´s, se houver: 
c) montante do saldo devedor securitizado referente ao FDIC;</t>
  </si>
  <si>
    <t>Identificação das cotas</t>
  </si>
  <si>
    <t>Identifica o tipo da cota</t>
  </si>
  <si>
    <t>id_cotas</t>
  </si>
  <si>
    <t>1 - Senior
2 - Mezanino (subordinado preferencial)
3 - Subordinada
99 - Outros</t>
  </si>
  <si>
    <t>preencher somente nos casos em que a supervisionada detenha cotas do próprio FIDC</t>
  </si>
  <si>
    <t>III - Informações referentes à securitização do saldo devedor do contrato de assistência financeira em FDIC´s, se houver: 
d) identificação e características das cotas adquiridas pela própria
supervisionada; e</t>
  </si>
  <si>
    <t>Quantidade de cotas</t>
  </si>
  <si>
    <t>Declara a Quantidade de cotas</t>
  </si>
  <si>
    <t>quantidade_cotas</t>
  </si>
  <si>
    <t>Valor de Mercado das cotas</t>
  </si>
  <si>
    <t>Declara o Valor de Mercado das cotas</t>
  </si>
  <si>
    <t>valor_cotas</t>
  </si>
  <si>
    <t>preencher somente nos casos em que a supervisionada detenha cotas do próprio FIDC; campo deve considerar o valor absoluto (não é delta)</t>
  </si>
  <si>
    <t>III - Informações referentes à securitização do saldo devedor do contrato de assistência financeira em FDIC´s, se houver: 
e) valor de mercado das cotas do FDIC adquiridas pela própria supervisionada</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</si>
  <si>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</si>
  <si>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</si>
  <si>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</si>
  <si>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</si>
  <si>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</si>
  <si>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</si>
  <si>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</si>
  <si>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</si>
  <si>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</si>
  <si>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da Apólice, Bilhete ou Contrato Coletivo da Seguradora Líder</t>
  </si>
  <si>
    <t>Apólice, Bilhete ou Contrato Coletivo da Seguradora Líder</t>
  </si>
  <si>
    <t>apolice_codigo_lider</t>
  </si>
  <si>
    <t>Retirada a expressão Certificado de Participante Individual do Nome do campo e da Descrição</t>
  </si>
  <si>
    <t>Identificador do Certificado da Seguradora Líder</t>
  </si>
  <si>
    <t>Identificador do certificado de seguro da Seguradora Líder</t>
  </si>
  <si>
    <t>certificado_codigo_lider</t>
  </si>
  <si>
    <t>Campo obrigatório somente quando o campo "Tipo de documento emitido" for igual a 4 ou 7</t>
  </si>
  <si>
    <t>Modificado Nome do Campo, Descrição e Condição, retirando-se referência à previdência</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</si>
  <si>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</si>
  <si>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</si>
  <si>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</si>
  <si>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Apólice do tipo 11 será utilizada para as operações de seguros de pessoas coletivas cujos segurados não sejam identificados no momento da emissão, mas identificáveis pelas condições contratadas pelo Estipulante em eventual sinistro.</t>
  </si>
  <si>
    <t>2) Retirada referência a VGBL na Observação do campo</t>
  </si>
  <si>
    <t>1) retificada a tabela de domínio, excluindo itens relacionados a operação de previdência</t>
  </si>
  <si>
    <t>1) 3.0.0-rc.3
2) 3.1.0-rc.1</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</si>
  <si>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</si>
  <si>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</si>
  <si>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</si>
  <si>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</si>
  <si>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</si>
  <si>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</si>
  <si>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</si>
  <si>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Valor Total do Prêmio na moeda original</t>
  </si>
  <si>
    <t>Valor total do prêmio na moeda original da apólice, se diferente de Real</t>
  </si>
  <si>
    <t>cobertura_seguro</t>
  </si>
  <si>
    <t>Referência a tabela de coberturas</t>
  </si>
  <si>
    <t>d,
d</t>
  </si>
  <si>
    <t>A data deve ser maior ou igual à data de início da vigência do cosseguro.</t>
  </si>
  <si>
    <t>f,
f</t>
  </si>
  <si>
    <t>Alterada a condição do campo para que seja maior do que a data de início do documento de cosseguro e não do documento</t>
  </si>
  <si>
    <t>A data deve ser menor ou igual à data de fim da vigência do cosseguro. A data deve ser maior ou igual à data de início de vigência da cobertura</t>
  </si>
  <si>
    <t>cosseguro_aceito_alteracao</t>
  </si>
  <si>
    <t>Identificador da Alteração do Cosseguro Aceito</t>
  </si>
  <si>
    <t>Identificador da alteração do cosseguro aceito</t>
  </si>
  <si>
    <t>ident_alt_cosseguro_aceito</t>
  </si>
  <si>
    <t>O identificador deve ser único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</si>
  <si>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</si>
  <si>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</si>
  <si>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</si>
  <si>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</si>
  <si>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</si>
  <si>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</si>
  <si>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Ajuste no nome do campo e na tag</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</si>
  <si>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</si>
  <si>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</si>
  <si>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</si>
  <si>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</si>
  <si>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</si>
  <si>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</si>
  <si>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</si>
  <si>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</si>
  <si>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</si>
  <si>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</si>
  <si>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Retirada a expressão "Certificado de Participante Individual" do Nome do Campo e da Descrição</t>
  </si>
  <si>
    <t>Identificador utilizado para as "entidades de 2º nível" exclusivas das operaçõs coletivas, como certificados de seguro.</t>
  </si>
  <si>
    <t>Retirada a expressão "Certificado de participante Coletivo de Previdência" do Nome do Campo, Descrição e Observação</t>
  </si>
  <si>
    <t>Identificador do Sinistro da Seguradora Líder</t>
  </si>
  <si>
    <t>Identificador do sinistro da Seguradora Líder</t>
  </si>
  <si>
    <t>sinistro_lider</t>
  </si>
  <si>
    <t>Referência a tabela de cobertura</t>
  </si>
  <si>
    <t>Grupo e ramo
No caso do não proporcional, deve ser informado o prêmio rateado correspondente a cada grupo+ramo</t>
  </si>
  <si>
    <t xml:space="preserve">
No caso do não proporcional, deve ser informado o prêmio rateado correspondente a cada grupo+ramo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</si>
  <si>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</si>
  <si>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</si>
  <si>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</si>
  <si>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</si>
  <si>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</si>
  <si>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</si>
  <si>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</si>
  <si>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</si>
  <si>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</si>
  <si>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</si>
  <si>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</si>
  <si>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</si>
  <si>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</si>
  <si>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</si>
  <si>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</si>
  <si>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</si>
  <si>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</si>
  <si>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</si>
  <si>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</si>
  <si>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</si>
  <si>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Registros</t>
  </si>
  <si>
    <t>bloqueio_gravame</t>
  </si>
  <si>
    <t>710/2024,
711/2024,
713/2024,
714/2024,
715/2024</t>
  </si>
  <si>
    <t>-
-
-
-
-</t>
  </si>
  <si>
    <t>6º,
8º,
9º,
9º,
9º</t>
  </si>
  <si>
    <t>Identificador do Evento</t>
  </si>
  <si>
    <t>identificador_movimento</t>
  </si>
  <si>
    <t>Verificar se a numeração indicada consta como documento registrado no SRO (validar com o campo de mesmo nome na aba Documento).</t>
  </si>
  <si>
    <t>Tipo do Evento</t>
  </si>
  <si>
    <t>Declara se o evento é um bloqueio judicial ou gravame</t>
  </si>
  <si>
    <t>tipo_evento</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</si>
  <si>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</si>
  <si>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</si>
  <si>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</si>
  <si>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</si>
  <si>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</si>
  <si>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</si>
  <si>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Obrigatório para os tipos 1 e 2</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</si>
  <si>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</si>
  <si>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</si>
  <si>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</si>
  <si>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</si>
  <si>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</si>
  <si>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</si>
  <si>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</si>
  <si>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</si>
  <si>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</si>
  <si>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</si>
  <si>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Valor bloqueado</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</si>
  <si>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</si>
  <si>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</si>
  <si>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</si>
  <si>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</si>
  <si>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</si>
  <si>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</si>
  <si>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</si>
  <si>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</si>
  <si>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</si>
  <si>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</si>
  <si>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</si>
  <si>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</si>
  <si>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</si>
  <si>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</si>
  <si>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</si>
  <si>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</si>
  <si>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</si>
  <si>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</si>
  <si>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</si>
  <si>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</si>
  <si>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</si>
  <si>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</si>
  <si>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quando se referirem ao mesmo Documento de cosseguro aceito.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</si>
  <si>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</si>
  <si>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</si>
  <si>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</si>
  <si>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</si>
  <si>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</si>
  <si>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</si>
  <si>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</si>
  <si>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</si>
  <si>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</si>
  <si>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</si>
  <si>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</si>
  <si>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</si>
  <si>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</si>
  <si>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</si>
  <si>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</si>
  <si>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</si>
  <si>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</si>
  <si>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</si>
  <si>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</si>
  <si>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</si>
  <si>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</si>
  <si>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</si>
  <si>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</si>
  <si>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</si>
  <si>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</si>
  <si>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</si>
  <si>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</si>
  <si>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</si>
  <si>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</si>
  <si>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</si>
  <si>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</si>
  <si>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</si>
  <si>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</si>
  <si>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</si>
  <si>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</si>
  <si>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</si>
  <si>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</si>
  <si>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</si>
  <si>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</si>
  <si>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</si>
  <si>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</si>
  <si>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</si>
  <si>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</si>
  <si>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</si>
  <si>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</si>
  <si>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</si>
  <si>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</si>
  <si>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</si>
  <si>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</si>
  <si>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</si>
  <si>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</si>
  <si>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</si>
  <si>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</si>
  <si>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</si>
  <si>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</si>
  <si>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</si>
  <si>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</si>
  <si>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</si>
  <si>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</si>
  <si>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</si>
  <si>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</si>
  <si>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</si>
  <si>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Regates e Portabilidades</t>
  </si>
  <si>
    <t>CTT Assistência</t>
  </si>
  <si>
    <t>Alteração CTT</t>
  </si>
  <si>
    <t>Saldo Devedor CTT</t>
  </si>
  <si>
    <t>Identificador do Movimento de Assistência</t>
  </si>
  <si>
    <t>Identificador do movimento de CTT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</si>
  <si>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</si>
  <si>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</si>
  <si>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</si>
  <si>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</si>
  <si>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</si>
  <si>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</si>
  <si>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</si>
  <si>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</si>
  <si>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</si>
  <si>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</si>
  <si>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</si>
  <si>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Pessoa associada beneficiário</t>
  </si>
  <si>
    <t>Justificativa da negativa</t>
  </si>
  <si>
    <t>Beneficiário final</t>
  </si>
  <si>
    <t>Totalização do sinistro</t>
  </si>
  <si>
    <t>Cessionárias</t>
  </si>
  <si>
    <t>Pessoa associada tomador / garantido</t>
  </si>
  <si>
    <t>Informações de indenização, benefício ou renda concedida</t>
  </si>
  <si>
    <t>Dados rural</t>
  </si>
  <si>
    <t>Cobertura de seguro</t>
  </si>
  <si>
    <t>Dados automóvel</t>
  </si>
  <si>
    <t>Participação obrigatória do segurado</t>
  </si>
  <si>
    <t>Dados do segurado dependente</t>
  </si>
  <si>
    <t>HIERARQUIA RESGATES E PORTABILIDADES</t>
  </si>
  <si>
    <t>Complementar RCC e capitalização</t>
  </si>
  <si>
    <t>Identificação do evento</t>
  </si>
  <si>
    <t>Informação do FIE do valor portado</t>
  </si>
  <si>
    <t>Prêmio/contribuição total</t>
  </si>
  <si>
    <t>Dados do contrato coletivo</t>
  </si>
  <si>
    <t>Informação do FIE do valor resgatado</t>
  </si>
  <si>
    <t>Objeto seguro garantia e fiança locatícia</t>
  </si>
  <si>
    <t>Objeto marítimo</t>
  </si>
  <si>
    <t>HIERARQUIA CTT ASSISTÊNCIA FINANCEIRA E ALTERAÇÃO CTT</t>
  </si>
  <si>
    <t>Objeto aeronáutico</t>
  </si>
  <si>
    <t>Aceitação do exterior e sucursal no exterior</t>
  </si>
  <si>
    <t>Dados gerais do CTT</t>
  </si>
  <si>
    <t>Objeto rural</t>
  </si>
  <si>
    <t>Objeto responsabilidades</t>
  </si>
  <si>
    <t>Objeto patrimonial</t>
  </si>
  <si>
    <t>HIERARQUIA ATUALIZAÇÃO DO SALDO DEVEDOR DO CTT</t>
  </si>
  <si>
    <t>Objeto automóvel</t>
  </si>
  <si>
    <t>Pessoas associadas condutor</t>
  </si>
  <si>
    <t>Dados do movimento do CTT</t>
  </si>
  <si>
    <t>Securitização do saldo devedor</t>
  </si>
  <si>
    <t>Objeto habitacional</t>
  </si>
  <si>
    <t>Cobertura previdência (riscos)</t>
  </si>
  <si>
    <t>Carência previdência (risco)</t>
  </si>
  <si>
    <t>Cobertura sobrevivência</t>
  </si>
  <si>
    <t>HIERARQUIA DO COSSEGURO ACEITO</t>
  </si>
  <si>
    <t>Dados gerais do cosseguro aceito</t>
  </si>
  <si>
    <t>HIERARQUIA DA ALTERAÇÃO DO DOCUMENTO</t>
  </si>
  <si>
    <t>Dados gerais da alteração do documento</t>
  </si>
  <si>
    <t>Alteração associada</t>
  </si>
  <si>
    <t>HIERARQUIA DO SINISTRO COSSEGURO ACEITO</t>
  </si>
  <si>
    <t>Dados gerais do sinistro ou evento gerador do coss ac</t>
  </si>
  <si>
    <t>Totalização do sinistro do coss aceito / evento gerador</t>
  </si>
  <si>
    <t>Grupo / Bloco: Endosso Averbação de Transportes</t>
  </si>
  <si>
    <t>Orientações Gerais</t>
  </si>
  <si>
    <t>Alguns campos possuem status especial, a depender de suas características. 
Eles são identificados no leiaute por cores diferentes, como campos identificadores, chaves de registro, bloco, entre outros. Os valores dos campos que são Chave de registro, Referência a chave de registro, Identificador e Referência a identificador não devem conter espaços em branco. 
Chaves de registro são valores que permitem identificar um registro em um banco de dados. Seguindo essa linha de raciocínio, Referência a chave de registro são campos destinados à pesquisa de uma Chave de registro na plataforma. 
Já o Identificador possui conceito semelhante ao de Chave de registro, porém aplicada ao nível de blocos de informações.
Na tabela a seguir são descritos os significados das cores de cada tipo de campo.</t>
  </si>
  <si>
    <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</si>
  <si>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vistoria_realizada</t>
  </si>
  <si>
    <t>colheita_realizada</t>
  </si>
  <si>
    <t>Vistoria realizada?</t>
  </si>
  <si>
    <t>Campo obrigatório para registros com (tipo_cobertura) igual a 1 - Agrícola ou 4 - Florestas.</t>
  </si>
  <si>
    <t>Campo obrigatório para registros com Tipo da Cobertura (tipo_cobertura) igual a 1 - Agrícola ou 4 - Florestas e Vistoria realizada (vistoria_realizada) igual a True</t>
  </si>
  <si>
    <t>Flag utilizada para identificar se a vistoria já foi realizada</t>
  </si>
  <si>
    <t>Flag utilizada para identificar se a colheita já foi realizada</t>
  </si>
  <si>
    <t>Campo acrescentado para condicionar o preenchimento das datas inicial e final da vistoria</t>
  </si>
  <si>
    <t>Campo acrescentado para condicionar o preenchimento das datas inicial e final da colheita</t>
  </si>
  <si>
    <t>Campo obrigatório para registros com Tipo da Cobertura (tipo_cobertura) igual a 1 - Agrícola ou 4 - Florestas e Colheita realizada (colheita_realizada) igual a True</t>
  </si>
  <si>
    <t>Campo obrigatório para registros com Tipo da Cobertura (tipo_cobertura) igual a 1 - Agrícola ou 4 - Florestas e Vistoria realizada (vistoria_realizada) igual a True
Permitir NA apenas quando o país do mesmo bloco for diferente de BRA.</t>
  </si>
  <si>
    <t>Descrição do Evento gerador</t>
  </si>
  <si>
    <t>Obrigatório quando o Evento gerador for igual a 99 - Outros</t>
  </si>
  <si>
    <t>Acrescentado o campo para quando Evento gerador for 99 - Outros</t>
  </si>
  <si>
    <t>Descrição (Evento Gerador Outros)</t>
  </si>
  <si>
    <t>Possui dados do condutor?</t>
  </si>
  <si>
    <t>Identifica se a Seguradora possui os dados do condutor (sexo, tempo de habilitação etc)</t>
  </si>
  <si>
    <t>possui_dados_condutor</t>
  </si>
  <si>
    <t>Incluído flag de preenchimento dos dados do condutor</t>
  </si>
  <si>
    <t>Alterada a condição de preenchimento do bloco</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</si>
  <si>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
A escolha "2 - Apólice Coletiva" subentende que serão utilizados certificados</t>
  </si>
  <si>
    <t xml:space="preserve">Incluído o item "12 - Apólice frota automóvel sem certificado" e incluída mais uma observação </t>
  </si>
  <si>
    <t>Bloco de preenchimento obrigatório quando o campo "Grupo e Ramo" (do Bloco "Coberturas de Seguro") for 0775, 0776 ou 0746 ou dos ramos em run-off 0739, 0740, 0745, 0747 ou 0750. O Bloco não deve ser preenchido quando não atendida esta condição ou quando "Tipo de Documento Emitido" (tipo_documento_emitido) for igual a "2 - Apólice coletiva"</t>
  </si>
  <si>
    <t>Bloco de preenchimento obrigatório quando o campo "Grupo e Ramo" (do Bloco "Coberturas de Seguro") for 1428, 1433 ou 1457. O Bloco não deve ser preenchido quando não atendida esta condição  ou quando "Tipo de Documento Emitido" (tipo_documento_emitido) for igual a "2 - Apólice coletiva"</t>
  </si>
  <si>
    <t>Bloco de preenchimento obrigatórioquando o campo "Grupo e Ramo" (do Bloco "Coberturas de Seguro") for  1528, 1535 ou 1597. O Bloco não deve ser preenchido quando não atendida esta condição  ou quando "Tipo de Documento Emitido" (tipo_documento_emitido) for igual a "2 - Apólice coletiva"</t>
  </si>
  <si>
    <t>Bloco de preenchimento obrigatório quando o campo "Grupo e Ramo" (do Bloco "Coberturas de Seguro") for  2079 ou 2199. O Bloco não deve ser preenchido quando não atendida esta condição  ou quando "Tipo de Documento Emitido" (tipo_documento_emitido) for igual a "2 - Apólice coletiva"</t>
  </si>
  <si>
    <t>Bloco de preenchimento obrigatório para apólices com coberturas do Grupo 11 - Rural (exceto ramo 1198 - Vida do Produtor Rural). O Bloco não deve ser preenchido quando não atendida esta condição ou quando "Tipo de Documento Emitido" (tipo_documento_emitido) for igual a "2 - Apólice coletiva"</t>
  </si>
  <si>
    <t>Bloco de preenchimento obrigatório quando o campo 'Grupo e Ramo' (do Bloco 'Coberturas de Seguro') for  0310, 0313, 0351, 0378 ou 0327. O Bloco não deve ser preenchido quando não atendida esta condição  ou quando "Tipo de Documento Emitido" (tipo_documento_emitido) for igual a "2 - Apólice coletiva"</t>
  </si>
  <si>
    <t>Bloco de preenchimento obrigatório quando o campo "Grupo e Ramo" (do Bloco "Coberturas de Seguro") for  0114, 0116, 0118, 0141 ou 0196. O Bloco não deve ser preenchido quando não atendida esta condição  ou quando "Tipo de Documento Emitido" (tipo_documento_emitido) for igual a "2 - Apólice coletiva"</t>
  </si>
  <si>
    <t>Bloco de preenchimento obrigatório quando o campo "Possui dados do condutor?" do bloco "Objeto Automóvel" for True. O Bloco não deve ser preenchido quando não atendidas estas condições.</t>
  </si>
  <si>
    <t>1 - Bloqueio Judicial
2 - Gravame Judicial
3 - Gravame Não Judicial
4 - Gravame garantia de crédito (Lei 14.652)</t>
  </si>
  <si>
    <t>Valor bloqueado parcial ou total?</t>
  </si>
  <si>
    <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
Para atualização de valores, enviar a atualização a cada trimestre.</t>
    </r>
  </si>
  <si>
    <t>1 - Total
2 - Parcial</t>
  </si>
  <si>
    <t>Campo obrigatório se o valor bloqueado for 2 - Parcial.</t>
  </si>
  <si>
    <t>Para o caso da Tabela utilizada para valor médio de mercado ser 4 - Valor determinado, utilizar o código FIPE.</t>
  </si>
  <si>
    <t>Retirada a opção "99 - Outras" do campo</t>
  </si>
  <si>
    <t>Alterada a condição de obrigatoriedade do campo e sua cardinalidade. Adicionada Observação de preenchimento.</t>
  </si>
  <si>
    <t>1- Molicar 
2- FIPE 
3-  Jornal do Carro
4 - Valor determinado</t>
  </si>
  <si>
    <t>Campo deve considerar o valor absoluto (não é Delta).
No quitação antecipada o montante irá a zero.</t>
  </si>
  <si>
    <t>Alterado o formato de preenchimento</t>
  </si>
  <si>
    <r>
      <t xml:space="preserve">Nota: 
</t>
    </r>
    <r>
      <rPr>
        <sz val="10"/>
        <color rgb="FF000000"/>
        <rFont val="Arial"/>
        <family val="2"/>
      </rPr>
      <t>Com a publicação das Circulares SUSEP N° 711, 713, 714 e 715, foram adicionados novos blocos e leiautes no "Leiaute de dados do SRO", para atendimento destas circulares. Os novos blocos e leiautes já estavam sendo discutidos no âmbito do SRO nas reuniões internas do Grupo de Trabalho, realizadas desde 2023. Portanto, eles serão adicionados e algumas modificações, inseridas desde a última versão do leiaute, serão listadas no controle de versão.
Sendo assim, abaixo listamos as modificações que foram feitas, divididas em : 
a) Novos leiautes;
b) Blocos novos adicionados em leiautes existentes;
c) Modificações em blocos e leiautes existentes na versão 3.0.0</t>
    </r>
  </si>
  <si>
    <t>Bloco de preenchimento obrigatório para apólices com coberturas dos ramos 1061 e 1065 (campo "Grupo e Ramo" do Bloco "Coberturas de Seguro"). O Bloco não deve ser preenchido quando não atendida esta condição ou quando "Tipo de Documento Emitido" (tipo_documento_emitido) for igual a "2 - Apólice coletiva"</t>
  </si>
  <si>
    <t>2.1 Orientação de preenchimento de campos obrigatórios ausentes</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</si>
  <si>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15 - Médicos
16 - Advogados
99 - Outros</t>
  </si>
  <si>
    <t>Descrição da Classe Profissional</t>
  </si>
  <si>
    <t>Inclusão do campo</t>
  </si>
  <si>
    <t>Adicionados os formatos 15 - Médicos e 16 - Advogados</t>
  </si>
  <si>
    <t>descricao_classe_profissional</t>
  </si>
  <si>
    <t>Campo de preenchimento obrigatório quando o campo "Classe profissional" é "99 - Outros".</t>
  </si>
  <si>
    <t>Adcionado o campo caso a Classe Profissional seja igual a 99 - Outros</t>
  </si>
  <si>
    <r>
      <t>Bloco de preenchimento obrigatório para apólices com coberturas dos ramos 0531, 0520, 0553 e 0542 (campo "</t>
    </r>
    <r>
      <rPr>
        <b/>
        <i/>
        <sz val="11"/>
        <color theme="0" tint="-4.9989318521683403E-2"/>
        <rFont val="Calibri"/>
        <family val="2"/>
        <scheme val="minor"/>
      </rPr>
      <t>Grupo e Ramo</t>
    </r>
    <r>
      <rPr>
        <b/>
        <sz val="11"/>
        <color theme="0" tint="-4.9989318521683403E-2"/>
        <rFont val="Calibri"/>
        <family val="2"/>
        <scheme val="minor"/>
      </rPr>
      <t>" do Bloco "</t>
    </r>
    <r>
      <rPr>
        <b/>
        <i/>
        <sz val="11"/>
        <color theme="0" tint="-4.9989318521683403E-2"/>
        <rFont val="Calibri"/>
        <family val="2"/>
        <scheme val="minor"/>
      </rPr>
      <t>Coberturas de Seguro</t>
    </r>
    <r>
      <rPr>
        <b/>
        <sz val="11"/>
        <color theme="0" tint="-4.9989318521683403E-2"/>
        <rFont val="Calibri"/>
        <family val="2"/>
        <scheme val="minor"/>
      </rPr>
      <t>") e Tipo de documento emitido for diferente de 6 - Apólice frota automóvel. O Bloco não deve ser preenchido quando não atendida esta condição.</t>
    </r>
  </si>
  <si>
    <t>Modificada a Condição do preenchimento do campo.</t>
  </si>
  <si>
    <t>Descrição do Código de utilização do veículo</t>
  </si>
  <si>
    <t>Descrição do Código de Utilização do Veículo</t>
  </si>
  <si>
    <t>descricao_codigo_utilizacao</t>
  </si>
  <si>
    <t>Obrigatório quando o Código de utilização do veículo for 99 - Outros</t>
  </si>
  <si>
    <t>Adicionado o campo de descrição para quando o campo Código de utilização do veículo for igual a 99 -Outros</t>
  </si>
  <si>
    <t>Descrição do Tipo de indenização por cobertura contratada</t>
  </si>
  <si>
    <t>descricao_tipo_indenizacao</t>
  </si>
  <si>
    <t>Campo obrigatório quando o campo Tipo de indenização por cobertura contratada for igua a 99 - Outros.</t>
  </si>
  <si>
    <t>Adicionado o campo para quando o Tipo de indenização por cobertura contratada for igual a 99 - Outros.</t>
  </si>
  <si>
    <t>3.0.0-rc.4 (Revisão Registradoras)
3.1.0-rc.1 (Revisão Susep)</t>
  </si>
  <si>
    <t>3.0.0-rc.3 (Revisão Registradoras)
3.1.0-rc.1 (Revisão Susep)</t>
  </si>
  <si>
    <t>Adicionado o bloco para registrar "Vida Universal"</t>
  </si>
  <si>
    <t>Adicionado o campo</t>
  </si>
  <si>
    <t>Incluídas as orientações de preenchimento de campos obrigatórios</t>
  </si>
  <si>
    <t>Alterada a Cardinalidade do campo de [0..1] para [0..N]</t>
  </si>
  <si>
    <t>Campo tornado como chave.</t>
  </si>
  <si>
    <t>1) Acrescentado o ramo 0659 na coluna Formato, pela Res. 51.
2) Campo tornado como chave.</t>
  </si>
  <si>
    <t>Adicionados novos tipos de eventos.</t>
  </si>
  <si>
    <t>Alterada a Cardinalidade e Condição do preenchimento do campo.</t>
  </si>
  <si>
    <t>Especifica se o valor bloqueado é parcial ou total.</t>
  </si>
  <si>
    <t>valor_parcial_total</t>
  </si>
  <si>
    <t>valor_bloqueado</t>
  </si>
  <si>
    <t>Indica a forma de tarifação aplicada à cobertura</t>
  </si>
  <si>
    <t>Documento \ complementar_vida_universal</t>
  </si>
  <si>
    <r>
      <t>Bloco de preenchimento obrigatório quando o campo "</t>
    </r>
    <r>
      <rPr>
        <b/>
        <i/>
        <sz val="11"/>
        <color theme="0" tint="-4.9989318521683403E-2"/>
        <rFont val="Calibri"/>
        <family val="2"/>
        <scheme val="minor"/>
      </rPr>
      <t>Status do Sinistro</t>
    </r>
    <r>
      <rPr>
        <b/>
        <sz val="11"/>
        <color theme="0" tint="-4.9989318521683403E-2"/>
        <rFont val="Calibri"/>
        <family val="2"/>
        <scheme val="minor"/>
      </rPr>
      <t>" do bloco "</t>
    </r>
    <r>
      <rPr>
        <b/>
        <i/>
        <sz val="11"/>
        <color theme="0" tint="-4.9989318521683403E-2"/>
        <rFont val="Calibri"/>
        <family val="2"/>
        <scheme val="minor"/>
      </rPr>
      <t>Coberturas Afetadas</t>
    </r>
    <r>
      <rPr>
        <b/>
        <sz val="11"/>
        <color theme="0" tint="-4.9989318521683403E-2"/>
        <rFont val="Calibri"/>
        <family val="2"/>
        <scheme val="minor"/>
      </rPr>
      <t>" for igual aos domínios "</t>
    </r>
    <r>
      <rPr>
        <b/>
        <i/>
        <sz val="11"/>
        <color theme="0" tint="-4.9989318521683403E-2"/>
        <rFont val="Calibri"/>
        <family val="2"/>
        <scheme val="minor"/>
      </rPr>
      <t>7 - Encerrado com pagamento único (benefício</t>
    </r>
    <r>
      <rPr>
        <b/>
        <sz val="11"/>
        <color theme="0" tint="-4.9989318521683403E-2"/>
        <rFont val="Calibri"/>
        <family val="2"/>
        <scheme val="minor"/>
      </rPr>
      <t>)", "</t>
    </r>
    <r>
      <rPr>
        <b/>
        <i/>
        <sz val="11"/>
        <color theme="0" tint="-4.9989318521683403E-2"/>
        <rFont val="Calibri"/>
        <family val="2"/>
        <scheme val="minor"/>
      </rPr>
      <t>8 - Encerrado com concessão de renda</t>
    </r>
    <r>
      <rPr>
        <b/>
        <sz val="11"/>
        <color theme="0" tint="-4.9989318521683403E-2"/>
        <rFont val="Calibri"/>
        <family val="2"/>
        <scheme val="minor"/>
      </rPr>
      <t>" ou "10 - Não encerrado, em concessão de renda (benefício)". O bloco não deve ser preenchido quando não atendida esta condição</t>
    </r>
  </si>
  <si>
    <t xml:space="preserve">É possível que um campo seja obrigatório e a supervisionada não possua determinada informação (ou ela não faça sentido, em certas circunstâncias). Primeiramente, é importante observar se há orientação específica para o preenchimento do campo em questão no Manual do SRO ou no próprio campo.
 Não havendo, deve-se observar as instruções a seguir:
* Os campos obrigatórios que representam um valor financeiro (ex.: prêmio, indenização, importância segurada, LMI, em apólices coletivas com certificado) devem ser preenchidos como “0” (zero). 
* Os campos obrigatórios de datas devem ser preenchidos como “31/12/9999”.
</t>
  </si>
  <si>
    <t>documento_alteracao \ objeto_garantia_fianca</t>
  </si>
  <si>
    <t>Documento_alteracao \ complementar_vida_universal</t>
  </si>
  <si>
    <t>HIERARQUIA DA TRANSFERÊNCIA</t>
  </si>
  <si>
    <t>HIERARQUIA DA EXCLUSÃO</t>
  </si>
  <si>
    <r>
      <rPr>
        <b/>
        <sz val="10"/>
        <color rgb="FF000000"/>
        <rFont val="Arial"/>
        <family val="2"/>
        <charset val="134"/>
      </rPr>
      <t xml:space="preserve">Blocos novos adicionados em leiautes existentes
Leiautes 1 - Documento e 2 - Documento Alteração: "Cobertura Previdência (Riscos)", "Carência Previdência (Risco)", "Cobertura Sobrevivência", "Complementar RCC e Capitalização"
</t>
    </r>
    <r>
      <rPr>
        <sz val="10"/>
        <color rgb="FF000000"/>
        <rFont val="Arial"/>
        <family val="2"/>
        <charset val="134"/>
      </rPr>
      <t>16</t>
    </r>
    <r>
      <rPr>
        <sz val="10"/>
        <color rgb="FF000000"/>
        <rFont val="Arial"/>
        <family val="2"/>
        <charset val="134"/>
      </rPr>
      <t>) Adicionado o domínio "4 - Nivelado" para o domínio do campo "Forma de Tarifação" nos blocos "Pessoas" e "Cobertura Previdência (Riscos)". Acrescentada a condição para preenchimento do campo.</t>
    </r>
    <r>
      <rPr>
        <b/>
        <sz val="10"/>
        <color rgb="FF000000"/>
        <rFont val="Arial"/>
        <family val="2"/>
        <charset val="134"/>
      </rPr>
      <t xml:space="preserve">
</t>
    </r>
    <r>
      <rPr>
        <sz val="10"/>
        <color rgb="FF000000"/>
        <rFont val="Arial"/>
        <family val="2"/>
        <charset val="134"/>
      </rPr>
      <t>17</t>
    </r>
    <r>
      <rPr>
        <sz val="10"/>
        <color rgb="FF000000"/>
        <rFont val="Arial"/>
        <family val="2"/>
        <charset val="134"/>
      </rPr>
      <t>) Retirado o campo "Nome da Cobertura" dos blocos "Cobertura Previdência (Riscos)" e "Cobertura Sobrevivência"
18) Adicionado o campo "Descrição da Tábua Biométrica" no blocos "Cobertura Previdência (Riscos)"  e "Cobertura Sobrevivência"
19) Modificada a Observação para os campos "Data Início de Vigência" e "Data Fim de Vigênca" nos leiautes "Cobertura Previdência (Riscos)" e "Cobertura Sobrevivência"
20) Acrescentados os tipos 15 - VRID e 16 - PRID para o campo Tipo de Plano, no bloco "Cobertura Sobrevivência"
21) Adicionado o campo "Descrição do Índice de Preços" no bloco Cobertura Sobrevivência
22) Modificada a cardinalidade e condição do campo "Índice de Atualização dos valores de contribuição / prêmio", do bloco Cobertura Sobrevivência
23) Adicionado o campo "Descrição do Índice de atualização dos valores de contribuição / prêmio" no bloco Cobertura Sobrevivência
24) Adicionado o campo "Descrição do Índice de atualização monetária" no bloco Cobertura Sobrevivência
25) Adicionado o campo "Descrição do Índice de Garantia Mínima" no bloco Cobertura Sobrevivência
26) Alterada a descrição e cardinalidade do campo "Tábua Biométrica de Diferimento" no bloco "Complementar RCC e Capitalização"
27) Adicionado o campo "Descrição da Tábua Biométrica de Diferimento" no bloco "Complementar RCC e Capitalização"
28) Alterado o Nome do Campo, Descrição do campo e tag da "Taxa de Juros da Taxa de Diferimento", no bloco "Complementar RCC e Capitalização"
29) Alterada a cardinalidade do campo "Índice de Atualização Monetária da Renda" de [1..1] para [0..1] no bloco "Complementar RCC e Capitalização"
30) Adicionado o campo "Descrição do Índice de Atualização Monetária da Renda", no bloco "Complementar RCC e Capitalização"
31) Adicionado o campo "Descrição Tábua Biométrica de Renda", no bloco "Complementar RCC e Capitalização"</t>
    </r>
  </si>
  <si>
    <r>
      <rPr>
        <b/>
        <sz val="10"/>
        <color rgb="FF000000"/>
        <rFont val="Arial"/>
        <family val="2"/>
        <charset val="134"/>
      </rPr>
      <t>Blocos novos adicionados em leiautes existentes
Leiautes 3 - Sinistro evento gerador e 4 - Sinistro Ateração: "Informações de Indenização, Benefício ou Renda Concedida"</t>
    </r>
    <r>
      <rPr>
        <sz val="10"/>
        <color rgb="FF000000"/>
        <rFont val="Arial"/>
        <family val="2"/>
        <charset val="134"/>
      </rPr>
      <t xml:space="preserve">
32) Adicionado o campo "Data do início do pagamento da renda", para atendimento às Circulares 711, 713 e 714, no bloco "Informações de Indenização, Benefício ou Renda Concedida"
33) Retirado o campo "Prazo de Pagamento" no bloco "Informações de Indenização, Benefício ou Renda Concedida"
34) Adicionado o campo "Periodicidade de Pagamento", para atendimento às Circulares 711, 713 e 714, no bloco "Informações de Indenização, Benefício ou Renda Concedida"
35) Adicionado o campo "Descrição da Periodicidade do Pagamento", para quando a Periodicidade do Pagamento for 99 - Outros, no bloco "Informações de Indenização, Benefício ou Renda Concedida"
36) Adicionados os campos "Data de início do período de pagamento" e "Data de fim do período de pagamento" no bloco "Informações de Indenização, Benefício ou Renda Concedida"
37) Adicionado campo de "Descrição do Tipo de Documento do Beneficiário" Final no bloco "Informações de Indenização, Benefício ou Renda Concedida"
38) Alterada a Condição de preenchimento do bloco "Informações de Indenização, Benefício ou Renda Concedida", com obrigatoriedade quando o "Status do Sinistro" for "10 - Não encerrado", em concessão de renda (benefício)
39) Modificado o nome, descrição e tag do campo "Data do fim do período de acumulação" substituindo a palavra diferimento por acumulação e adicionada condição de preenchimento para o campo (VRID e PRID), no bloco "Informações de Indenização, Benefício ou Renda Concedida" sobre renda
40) Adicionado o campo "Descrição do Índice de Atualização Monetária" no bloco Informações de "Indenização, Benefício ou Renda Concedida"
</t>
    </r>
    <r>
      <rPr>
        <b/>
        <sz val="10"/>
        <color rgb="FF000000"/>
        <rFont val="Arial"/>
        <family val="2"/>
        <charset val="134"/>
      </rPr>
      <t xml:space="preserve">Modificações em blocos e leiautes existentes na versão 3.0.0
</t>
    </r>
    <r>
      <rPr>
        <sz val="10"/>
        <color rgb="FF000000"/>
        <rFont val="Arial"/>
        <family val="2"/>
        <charset val="134"/>
      </rPr>
      <t xml:space="preserve">
</t>
    </r>
    <r>
      <rPr>
        <b/>
        <sz val="10"/>
        <color rgb="FF000000"/>
        <rFont val="Arial"/>
        <family val="2"/>
        <charset val="134"/>
      </rPr>
      <t>Leiautes 1 - Documento, 2 - Documento Alteração, 3 - Sinistro evento gerador e 4 - Sinistro Ateração: "Coberturas Afetadas",  "Pessoa Associada - Beneficiário", "Pessoa Associada - Segurado / Participante", "Beneficiário Final", "Pessoa Associada - Tomador / Garantido", "Intermediário", "Objeto Rural", "Objeto Patrimonial", "Objeto Automóvel", "Dados do Segurado Dependente", "Dados Rural ", "Dados Automóvel"</t>
    </r>
    <r>
      <rPr>
        <sz val="10"/>
        <color rgb="FF000000"/>
        <rFont val="Arial"/>
        <family val="2"/>
        <charset val="134"/>
      </rPr>
      <t xml:space="preserve">
41) Para os campos de "UF", foi adicionada Condição permitindo o preenchimento com NA apenas quando o país do bloco for diferente de BRA (blocos "Pessoa Associada - Beneficiário", "Pessoa Associada - Segurado / Participante", "Beneficiário Final", "Pessoa Associada - Tomador / Garantido", "Intermediário", "Objeto Rural", "Objeto Patrimonial", "Objeto Automóvel", "Dados do Segurado Dependente") e 3 - Sinistro Evento Gerador e 4 - Sinistro Alteração (blocos "Dados Rural ", "Dados Automóvel", "Beneficiário Final").
42) Adicionado o campo "Descrição do Tipo de Documento do Beneficiário Final" no bloco "Beneficiário Final" dos leiautes 3 - Sinistro Evento Gerador e 4 - Sinistro Alteração.</t>
    </r>
  </si>
  <si>
    <r>
      <t xml:space="preserve">Novos leiautes
Leiaute 5 - FIE Provisão
</t>
    </r>
    <r>
      <rPr>
        <sz val="10"/>
        <color rgb="FF000000"/>
        <rFont val="Arial"/>
        <family val="2"/>
      </rPr>
      <t xml:space="preserve">1) Modificada a Observação do campo "Valor PMBaC Estipulante (fim do trimestre)" do bloco "FIE - Provisão (trimestralmente)"
</t>
    </r>
    <r>
      <rPr>
        <b/>
        <sz val="10"/>
        <color rgb="FF000000"/>
        <rFont val="Arial"/>
        <family val="2"/>
      </rPr>
      <t xml:space="preserve">Leiaute 6 - Resgates e Portabilidades
</t>
    </r>
    <r>
      <rPr>
        <sz val="10"/>
        <color rgb="FF000000"/>
        <rFont val="Arial"/>
        <family val="2"/>
      </rPr>
      <t xml:space="preserve">2) Incluída a opção 99 - Outros no campo "Tipo de Recebedor" do bloco "Resgate"
3) Adicionado o campo "Descrição do Tipo de Recebedor" no bloco "Resgate"
4) Adicionado o campo "Descrição do Tipo de Documento do Recebedor" no bloco "Resgate"
5) Adicionado o campo "Descrição da Natureza do Resgate" no bloco "Resgate"
6) Modificado o Formato do campo "CNPJ do FIE" para que aceite somente letras e números, sem caracteres especiais (no caso de CPF / CIN, somente números), no bloco "Informações do FIE do Valor Resgatado"
</t>
    </r>
    <r>
      <rPr>
        <b/>
        <sz val="10"/>
        <color rgb="FF000000"/>
        <rFont val="Arial"/>
        <family val="2"/>
      </rPr>
      <t xml:space="preserve">Leiaute 7 - CTT assist
</t>
    </r>
    <r>
      <rPr>
        <sz val="10"/>
        <color rgb="FF000000"/>
        <rFont val="Arial"/>
        <family val="2"/>
      </rPr>
      <t>7) Adicionados os campos "Tipo de Alteração Contratual" e "Descrição do Tipo de Alteração Contratual", no bloco "Dados Gerais do CTT"  para atendimento à Circular 715/2024, Anexo único, artigo 1°, inciso I, alínea o.</t>
    </r>
    <r>
      <rPr>
        <b/>
        <sz val="10"/>
        <color rgb="FF000000"/>
        <rFont val="Arial"/>
        <family val="2"/>
      </rPr>
      <t xml:space="preserve">
Leiaute 8 - Alteração CTT
</t>
    </r>
    <r>
      <rPr>
        <sz val="10"/>
        <color rgb="FF000000"/>
        <rFont val="Arial"/>
        <family val="2"/>
      </rPr>
      <t xml:space="preserve">8) Adicionada Observação para o campo "Data de vencimento da última contraprestações", no bloco "Dados Gerais CTT"
9) Alterada a Observação para o campo "Identificador da Alteração do Contrato", determinando que o campo deve ter uma numeração de preenchimento sequencial
</t>
    </r>
    <r>
      <rPr>
        <b/>
        <sz val="10"/>
        <color rgb="FF000000"/>
        <rFont val="Arial"/>
        <family val="2"/>
      </rPr>
      <t xml:space="preserve">
Leiaute 9 - Atualização do saldo devedor CTT</t>
    </r>
    <r>
      <rPr>
        <sz val="10"/>
        <color rgb="FF000000"/>
        <rFont val="Arial"/>
        <family val="2"/>
      </rPr>
      <t xml:space="preserve">
10) Alterado o campo "Status do Saldo Devedor" adicionando-se o domínio "3 - Quitado Antecipadamente" e adicionado o campo "Valor da Quitação Antecipada" , no bloco "Dados do Movimento do CTT" para atendimento à Circular 715/2024, Anexo único, inciso I, alínea p.
11) Modificado o nome do bloco de "Dados do Movimento do CTT para "Dados do Saldo Devedor do CTT" 
12) Modificado o nome do campo, descrição e tag retirando-se a palavra "Movimento" e incluindo-se as palavras "Saldo Devedor", para o campo "Identificador do Saldo Devedor de Assistência"
13) Modificado o nome do campo, descrição e tag retirando-se a palavra "Movimento" e incluindo-se as palavras "atualização do Saldo Devedor", para o campo "Data da atualização do saldo devedor"
14) Alterado o Nome do Campo e tag, retirandos-e a palavra "Movimento" e incluindo-se as palavras "Saldo Devedor"para o campo "Status do Saldo Devedor"
</t>
    </r>
    <r>
      <rPr>
        <b/>
        <sz val="10"/>
        <color rgb="FF000000"/>
        <rFont val="Arial"/>
        <family val="2"/>
      </rPr>
      <t>Leiautes 7 - CTT assist e 8 - Alteração CTT</t>
    </r>
    <r>
      <rPr>
        <sz val="10"/>
        <color rgb="FF000000"/>
        <rFont val="Arial"/>
        <family val="2"/>
      </rPr>
      <t xml:space="preserve">
15) Alterado o formato do campo "CNPJ do FIDC" para que o campo aceite letras e números
</t>
    </r>
  </si>
  <si>
    <r>
      <rPr>
        <b/>
        <sz val="10"/>
        <color rgb="FF000000"/>
        <rFont val="Arial"/>
        <family val="2"/>
      </rPr>
      <t xml:space="preserve">Modificações em blocos e leiautes existentes na versão 3.0.0
Leiautes 1 - Documento e 2 - Documento Alteração: "Pessoa Associada - Beneficiário", "Pessoas e Cobertura Previdência (Riscos)", "Prestamista", "Pessoa Associada - Segurado / Participante", "Beneficiário Final", "Pessoa Associada - Tomador / Garantido", "Intermediário", "Objeto Rural", "Objeto Patrimonial", "Objeto Automóvel", "Dados do Segurado Dependente"
</t>
    </r>
    <r>
      <rPr>
        <sz val="10"/>
        <color rgb="FF000000"/>
        <rFont val="Arial"/>
        <family val="2"/>
      </rPr>
      <t xml:space="preserve">43) No bloco "Pessoa Associada - Beneficiário", foram modificados os nomes dos campos, retiram-se as palavras "Pessoa Associada" e substituindo por "Beneficiário"
44) Adicionado o domínio "4 - Nivelado" para o domínio do campo "Forma de Tarifação" nos blocos Pessoas e Cobertura Previdência (Riscos). Acrescentada a condição para preenchimento do campo.
45) Alterada a condição do preenchimento do bloco "Prestamista", com  preenchimento opcional para o ramo 1601.
46) Retirado o comentário: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da Observação do campo "Grupo e Ramo de Cobertura" do bloco "Cobertura" de Seguro
47) Acrescentada Observação sobre previdência no campo "Data da Conclusão do Sinistro" do bloco "Coberturas Afetadas" dos leiautes 3 - Sinistro evento gerador e 4 - Sinistro alteração
</t>
    </r>
    <r>
      <rPr>
        <b/>
        <sz val="10"/>
        <color rgb="FF000000"/>
        <rFont val="Arial"/>
        <family val="2"/>
      </rPr>
      <t xml:space="preserve">
Leiautes 2 - Documento Alteração: "Prêmio / Contribuição Total", 
</t>
    </r>
    <r>
      <rPr>
        <sz val="10"/>
        <color rgb="FF000000"/>
        <rFont val="Arial"/>
        <family val="2"/>
      </rPr>
      <t>48) Retirada Observação em relação à "Crédito Interno" e "Crédito à Exportação" no bloco "Prêmio / Contribuição Total"</t>
    </r>
    <r>
      <rPr>
        <b/>
        <sz val="10"/>
        <color rgb="FF000000"/>
        <rFont val="Arial"/>
        <family val="2"/>
      </rPr>
      <t xml:space="preserve">
Leiautes 3 - Sinistro evento gerador e 4 - Sinistro Ateração: "Coberturas Afetadas",  "Dados Rural", "Dados Automóvel", "Beneficiário Final"
</t>
    </r>
    <r>
      <rPr>
        <sz val="10"/>
        <color rgb="FF000000"/>
        <rFont val="Arial"/>
        <family val="2"/>
      </rPr>
      <t xml:space="preserve">49) Adicionado campo de "Descrição do Tipo de Documento do Beneficiário Final" no bloco "Coberturas Afetadas"
50) Alterada a Observação do campo "Grupo e Ramo" para o preenchimento do respectivo campo no caso de Previdência, no bloco "Coberturas Afetadas"
51) Adicionada a opção "10 - Não encerrado", em concessão de renda (benefício) para preenchimento do campo "Status do Sinistro" no bloco "Coberturas Afetadas"
52) Adicionado o campo "Descrição da Forma de Pagamento da Indenização" no bloco "Coberturas Afetadas".
53) Acrescentada Observação em relação a registros de Previdência no campo "Data da Conclusão do Sinistro" no bloco "Coberturas Afetadas".
</t>
    </r>
    <r>
      <rPr>
        <b/>
        <sz val="10"/>
        <color rgb="FF000000"/>
        <rFont val="Arial"/>
        <family val="2"/>
      </rPr>
      <t>Leiautes 10 - Cosseguro Aceito e 11 - Alteração Cosseguro Aceito: "Dados Gerais de Cosseguro Aceito"</t>
    </r>
    <r>
      <rPr>
        <sz val="10"/>
        <color rgb="FF000000"/>
        <rFont val="Arial"/>
        <family val="2"/>
      </rPr>
      <t xml:space="preserve">
54) Modificado o Nome do Campo do campo "Identificador da Apólice, Bilhete ou Contrato Coletivo da Seguradora Líder", retirando-se a expressão "Certificado de Participante Individual" do nome do campo, no bloco "Dados Gerais do Cosseguro Aceito"
55) Modificado Nome do Campo do campo "Identificador do Certificado da Seguradora Líder", retirando-se a expressão "Certificado de Participante coletivo de Previdência", assim como referência ao Tipo de Documento 10 (coletivo) na Condição do campo, no bloco "Dados Gerais de Cosseguro Aceito"
56) No campo "Tipo de Documento Emitido" foi retirada a referência a VGBL na coluna Observação, no bloco "Dados Gerais do Cosseguro Aceito"
57) Alterada a Condição do campo "Data de Início de Vigência da Cobertura" do bloco "Cobertura de Seguro"
58) Alterada a Condição do campo "Data de Fim de Vigência da Cobertura" do bloco "Cobertura de Seguro"
</t>
    </r>
    <r>
      <rPr>
        <b/>
        <sz val="10"/>
        <color rgb="FF000000"/>
        <rFont val="Arial"/>
        <family val="2"/>
      </rPr>
      <t xml:space="preserve">Outros
</t>
    </r>
    <r>
      <rPr>
        <sz val="10"/>
        <color rgb="FF000000"/>
        <rFont val="Arial"/>
        <family val="2"/>
      </rPr>
      <t>59) Inseridos os "Grupo e Ramo de Previdência" na tabela de Grupo e Ramo na aba "Tabelas".</t>
    </r>
  </si>
  <si>
    <r>
      <rPr>
        <b/>
        <sz val="10"/>
        <color rgb="FF000000"/>
        <rFont val="Arial"/>
        <family val="2"/>
      </rPr>
      <t xml:space="preserve">Modificações em blocos e leiautes existentes na versão 3.0.0
Leiautes 12 - Sinistro cosseguro aceito e 13 - Alteração Sinistro Cosseguro Aceito: "Dados Gerais do Sinistro ou Evento Gerador do Cosseguro Aceito", "Contrato de Resseguro", "Coberturas Afetadas"
</t>
    </r>
    <r>
      <rPr>
        <sz val="10"/>
        <color rgb="FF000000"/>
        <rFont val="Arial"/>
        <family val="2"/>
      </rPr>
      <t xml:space="preserve">59) Retirada a expressão Certificado de Participante Individual do Nome do Campo e Descrição do campo "Identificador da Apólice, Bilhete ou Contrato Coletivo da Seguradora Líder", no bloco "Dados Gerais do Sinistro" ou "Evento Gerador do Cosseguro Aceito"
60) Retirada a expressão "Certificado de participante coletivo de previdência" no Nome do Campo, Descrição e Observação para o campo "Identificador do Certificado da Seguradora Líder", no bloco "Dados Gerais do Sinsitro" ou "Evento Gerador do Cosseguro Aceito"
61) Retirado o campo "Contrato de Resseguro" do bloco "Dados Gerais do Sinistro ou Evento Gerador do Cosseguro Aceito"
62) Retirado o bloco "Contrato de Resseguro"
63) Retiradas as referências à previdência na Descrição e Observação para o campo "Grupo e Ramo" no bloco "Coberturas Afetadas". Adicionado o campo como Chave.
</t>
    </r>
    <r>
      <rPr>
        <b/>
        <sz val="10"/>
        <color rgb="FF000000"/>
        <rFont val="Arial"/>
        <family val="2"/>
      </rPr>
      <t xml:space="preserve">
Leiautes 1 - Documento e 2 - Documento alteração: "Dados Gerais do Documento",  "Cobertura de Seguro", "Cobertura Sobrevivência", "Objeto Aeronáutico"</t>
    </r>
    <r>
      <rPr>
        <sz val="10"/>
        <color rgb="FF000000"/>
        <rFont val="Arial"/>
        <family val="2"/>
      </rPr>
      <t xml:space="preserve">
64) Adicionada a opção "6 - Seguro de Vida Universal" entre as opções do campo Natureza do documento, no bloco Dados Gerais do Documento
65) Modificada a Condição do bloco "Cobertura de Seguro" para adicionar o Vida Universal
66) Adicionada referência ao Vida Universal na coluna Observação do campo "Limite Máximo de Indenização (LMI) em Reais", do bloco "Cobertura de Seguro"
67) Adicionada referência aos ramos do Vida Universal na coluna Observação do campo "Valor de Prêmio da Cobertura em Reais", do bloco "Cobertura de Seguro"
68) Adicionados novos índices no domínio do campo "Índice de Garantia Mínima do PDR ou VDR", no bloco "Cobertura Sobrevivência"
69) Adicionado novo bloco "Complementar Vida Universal"
70) Modificado o Formato e o tamanho do campo "Identificação da Aeronave", no bloco "Objeto Aeronáutico", para possibilitar o registro de drones.
</t>
    </r>
    <r>
      <rPr>
        <b/>
        <sz val="10"/>
        <color rgb="FF000000"/>
        <rFont val="Arial"/>
        <family val="2"/>
      </rPr>
      <t>Leiaute 5 - FIE Provisões: "FIE Provisão"</t>
    </r>
    <r>
      <rPr>
        <sz val="10"/>
        <color rgb="FF000000"/>
        <rFont val="Arial"/>
        <family val="2"/>
      </rPr>
      <t xml:space="preserve">
71) Alterada a Condição de preenchimento para incluir o Vida Universal
72) Modificado o nome do leiaute de "5 - FIE Provisão" para "5 - Provisões"
</t>
    </r>
    <r>
      <rPr>
        <b/>
        <sz val="10"/>
        <color rgb="FF000000"/>
        <rFont val="Arial"/>
        <family val="2"/>
      </rPr>
      <t>Leiaute 5 - Provisões: "Provisão (trimestralmente)"</t>
    </r>
    <r>
      <rPr>
        <sz val="10"/>
        <color rgb="FF000000"/>
        <rFont val="Arial"/>
        <family val="2"/>
      </rPr>
      <t xml:space="preserve">
73) Modificado o nome do bloco de "FIE Provisão" (trimestralmente) para "Provisão (trimestralmente)"
74) Alterada a cardinalidade do campo chave "CNPJ do FIE" de [1..1] para [0..1], no bloco "Provisão (trimestralmente)"
75) Adicionado o campo "Vinculado a FIE?" , do tipo boolean, no bloco "Provisão (trimestralmente)"
76) Adicionado o campo "Grupo e Ramo" no bloco "Provisão (trimestralmente)"
77) Modificada a Observação do campo "Valor PMBac Estipulante (fim do trimestre)" determinando obrigatoriedade.
</t>
    </r>
  </si>
  <si>
    <r>
      <rPr>
        <b/>
        <sz val="10"/>
        <color rgb="FF000000"/>
        <rFont val="Arial"/>
        <family val="2"/>
        <charset val="134"/>
      </rPr>
      <t>Modificações em blocos e leiautes existentes na versão 3.0.0</t>
    </r>
    <r>
      <rPr>
        <sz val="10"/>
        <color rgb="FF000000"/>
        <rFont val="Arial"/>
        <family val="2"/>
        <charset val="134"/>
      </rPr>
      <t xml:space="preserve">
</t>
    </r>
    <r>
      <rPr>
        <b/>
        <sz val="10"/>
        <color rgb="FF000000"/>
        <rFont val="Arial"/>
        <family val="2"/>
        <charset val="134"/>
      </rPr>
      <t>Leiaute 6 - Resgates e Portabilidades: "Informações do FIE do Valor Portado", "Portabilidade", "Resgate"</t>
    </r>
    <r>
      <rPr>
        <sz val="10"/>
        <color rgb="FF000000"/>
        <rFont val="Arial"/>
        <family val="2"/>
        <charset val="134"/>
      </rPr>
      <t xml:space="preserve">
78) Alterada a cardinalidade do bloco "Informações do FIE do Valor Portado" de [1..N] para [0..N]
79) Alterada a Condição do bloco "Informações do FIE do Valor Portado"
80) Alterada a cardinalidade do bloco "Informações do FIE do Valor Resgatado", de [1..N] para [0..N]
81) Alterada a Condição do bloco "Informações do FIE do Valor Resgatado"
82) Adicionado os campos "Código da Cobertura", "Grupo e Ramo a Cobertura" e "Vinculado a FIE?" nos blocos "Portabilidade" e "Resgate"
83) Alterada a cardinalidade do bloco "Resgate" de [1..N] para [0..N]
84) Alterada a cardinalidade do bloco "Portabilidade" de [1..N] para [0..N]
85) Incluída a opção "99 - Outros" no campo "Tipo de Recebedor" do bloco "Resgate"
86) Adicionado o campo "Descrição do Tipo de Recebedor" no bloco "Resgate"
87) Adicionado o campo "Descrição do Tipo de Documento do Recebedor" no bloco "Resgate"
88) Adicionado o campo "Descrição da Natureza do Resgate" no bloco "Resgate"
89) Adicionado o campo "Vinculado a FIE?" no bloco "Resgate"
</t>
    </r>
    <r>
      <rPr>
        <b/>
        <sz val="10"/>
        <color rgb="FF000000"/>
        <rFont val="Arial"/>
        <family val="2"/>
        <charset val="134"/>
      </rPr>
      <t>Leiautes 1 - Documento e 2 - Documento Alteração: "Automóvel", "Objeto Automóvel", "Cobertura de Seguro", "Pessoa Associada - Condutor", "Dados Gerais do Documento", "Objeto Seguro Garantia e Fiança Locatícia", "Objeto Marítimo", "Objeto Aeronáutico", "Aceitação do Exterior e Sucursal no Exterior", "Objeto Rural", "Objeto Responsabilidades", "Objeto Patrimonial", "Objeto Habitacional"</t>
    </r>
    <r>
      <rPr>
        <sz val="10"/>
        <color rgb="FF000000"/>
        <rFont val="Arial"/>
        <family val="2"/>
        <charset val="134"/>
      </rPr>
      <t xml:space="preserve">
90) Excluído o bloco "Automóvel"
91) Os campos anteriormente pertencentes ao bloco "Automóvel" foram adicionados no final do bloco "Objeto Automóvel"
92) Alterada a condição dos campos "Rede de Reparação de Veículos", "Tipos de peças passíveis de uso em reparos", "Classificação das peças passíveis de uso em reparos", "Tipo de indenização por cobertura contratada", "Percentual por indenização parcial", "Percentual aplicado sobre o LMI" e "Número de dias de cobertura para direito à indenização", do bloco "Objeto Automóvel"
93) Modificada a cardinalidade do campo "Cobertura vinculada", do bloco "Objeto Automóvel", de [0..1] para [1..1]
94) Adicionado o campo "Descrição da Cobertura Vinculada", do bloco "Objeto Automóvel", para quando o campo "Cobertura Vinculada" for igual a "99 - Outros"
95) Modificada a condição dos campos "Data de Início de Vigência da Cobertura" e "Data Fim de Vigência da Cobertura" para que estes sejam maiores do que a data de início da vigência do documento de cosseguro e não maior do que a data do documento
96) Criada a flag "Possui dados do Condutor?" no "Objeto Automóvel" e alterada a condição de preenchimento do bloco "Pessoa Associada - Condutor"
97) Adicionado um novo domínio "12 - Apólice frota automóvel sem certificado" ao campo "Tipo de Documento Emitido", do bloco "Dados Gerais do Documento". Proibição do preenchimento do bloco "Objeto Automóvel" caso o campo "Tipo de Documento Emitido" seja igual a "6 - Apólice Frota Automóvel"
98) Adicionada uma observação no campo "Tipo de Documento Emitido", do bloco "Dados Gerais do Documento"
99)Adicionada uma condição de preenchimento dos blocos "Objeto Seguro Garantia e Fiança Locatícia", "Objeto Marítimo", "Objeto Aeronáutico", "Aceitação do Exterior e Sucursal no Exterior", "Objeto Rural", "Objeto Responsabilidades", "Objeto Patrimonial", "Objeto Habitacional", impedindo que o preenchimento seja feito caso "Tipo de Documento Emitido" seja "2 - Apólice Coletiva"
100) Retirada a opção "99 - Outras" do campo "Tabela utilizada para valor médio de mercado" do bloco "Objeto Automóvel"
101) Modificada a cardinalidade do campo "Código do Modelo" de [1..1] para [0..1] do bloco "Objeto Automóvel" nos leiautes 1 - Documento e 2 - Documento Alteração.</t>
    </r>
  </si>
  <si>
    <r>
      <rPr>
        <b/>
        <sz val="10"/>
        <color rgb="FF000000"/>
        <rFont val="Arial"/>
        <family val="2"/>
      </rPr>
      <t xml:space="preserve">Modificações em blocos e leiautes existentes na versão 3.0.0
Outros
</t>
    </r>
    <r>
      <rPr>
        <sz val="10"/>
        <color rgb="FF000000"/>
        <rFont val="Arial"/>
        <family val="2"/>
      </rPr>
      <t xml:space="preserve">100) Adicionadas as coberturas 09096 e 13096 na Tabela de Coberturas para o seguro Vida Universal
101) Remoção de duplicidade de informação entre o Manual e o Leiaute, trazendo as informações de "Semântica" para o bloco "Orientações Gerais"
</t>
    </r>
    <r>
      <rPr>
        <b/>
        <sz val="10"/>
        <color rgb="FF000000"/>
        <rFont val="Arial"/>
        <family val="2"/>
      </rPr>
      <t xml:space="preserve">
Leiaute 3 - Sinistro evento gerador e Leiaute 4 - Sinistro alteração: "Dados Rural"
</t>
    </r>
    <r>
      <rPr>
        <sz val="10"/>
        <color rgb="FF000000"/>
        <rFont val="Arial"/>
        <family val="2"/>
      </rPr>
      <t xml:space="preserve">102) Incluídos os campos "Vistoria realizada?", "Colheita realizada?" e "Descrição (Evento Gerador Outros)", no bloco "Dados Rural"
103) Alterada a condição dos campos "Data de ocorrência início", "Data de ocorrência fim", "Data inicial da colheita", "Data final da colheita", "Data da vistoria inicial", "Data da vistoria final", "UF da vistoria", "Município da vistoria" e "Código postal da vistoria", no bloco "Dados Rural"
104) Alterada a condição de obrigatoriedade do campo "Código do Modelo" e sua cardinalidade, no bloco "Objeto Automóvel" 
</t>
    </r>
    <r>
      <rPr>
        <b/>
        <sz val="10"/>
        <color rgb="FF000000"/>
        <rFont val="Arial"/>
        <family val="2"/>
      </rPr>
      <t>Leiautes 1 - Documento e 2 - Documento Alteração: "Intermediário", "Pessoa Associada - Intermediário", "Objeto Responsabilidades", "Objeto Automóvel", "Cobertura Sobrevivência</t>
    </r>
    <r>
      <rPr>
        <sz val="10"/>
        <color rgb="FF000000"/>
        <rFont val="Arial"/>
        <family val="2"/>
      </rPr>
      <t xml:space="preserve">
105) Inclusão de valor no domínio do campo "Tipo de Pagamento ao intermediário" (4 - pagamento esporádico), no bloco "Intermediário"
106) Modificada a condição de preenchimento dos campos "Valor de Comissão do Intermediário em Reais" e "Valor de Comissão do Intermediário na Moeda Original", no bloco "Intermediário"
107) Renomeação dos campos a seguir, substituindo o termo "Pessoa Associada" por "Beneficiário": "Documento de Identificação da Pessoa Associada" para "Documento de Identificação do Beneficiário", "Tipo de Documento da Pessoa Associada" para "Tipo de Documento do Beneficiário", "Nome ou Razão Social da Pessoa Associada" para "Nome ou Razão Social do Beneficiário", "Código Postal da Pessoa Associada" para "Código Postal do Beneficiário" e "País da Pessoa Associada" para "País do Beneficiário"
108) Adicionados os formatos "15 - Médicos" e "16 - Advogados" no domínio do campo "Classe Profissional", do bloco "Objeto Responsabilidades"
109) Adcionado o campo "Descrição da Classe Profissional", caso a "Classe Profissional", do bloco "Objeto Responsabilidades", seja igual a "99 - Outros"
110) Adicionado o campo "Descrição do Código de utilização do veículo", caso o campo "Código de utilização do veículo", do bloco "Objeto Automóvel", for igual a "99 -Outros"
111) Adicionado o campo "Descrição do Tipo de indenização por cobertura contratada", caso o "Tipo de indenização por cobertura contratada", do bloco "Objeto Automóvel", for igual a "99 - Outros"
112) Modificada a cardinalidade para [0..1] e adicionada Condição para o campo "Índice de Atualização dos valores de contribuição/prêmio"
</t>
    </r>
    <r>
      <rPr>
        <b/>
        <sz val="10"/>
        <color rgb="FF000000"/>
        <rFont val="Arial"/>
        <family val="2"/>
      </rPr>
      <t xml:space="preserve">Blocos novos adicionados em leiautes existentes
Leiautes 1 - Documento e 2 - Documento Alteração: "Intermediário"
</t>
    </r>
    <r>
      <rPr>
        <sz val="10"/>
        <color rgb="FF000000"/>
        <rFont val="Arial"/>
        <family val="2"/>
      </rPr>
      <t>113) Adicionado o bloco "Intermediário - Comissão Esporádica"</t>
    </r>
  </si>
  <si>
    <r>
      <rPr>
        <b/>
        <sz val="10"/>
        <color rgb="FF000000"/>
        <rFont val="Arial"/>
        <family val="2"/>
        <charset val="134"/>
      </rPr>
      <t xml:space="preserve">Modificações em blocos e leiautes existentes na versão 3.0.0
</t>
    </r>
    <r>
      <rPr>
        <sz val="10"/>
        <color rgb="FF000000"/>
        <rFont val="Arial"/>
        <family val="2"/>
        <charset val="134"/>
      </rPr>
      <t xml:space="preserve">
</t>
    </r>
    <r>
      <rPr>
        <b/>
        <sz val="10"/>
        <color rgb="FF000000"/>
        <rFont val="Arial"/>
        <family val="2"/>
        <charset val="134"/>
      </rPr>
      <t>Leiaute 97 - Bloqueio Gravame</t>
    </r>
    <r>
      <rPr>
        <sz val="10"/>
        <color rgb="FF000000"/>
        <rFont val="Arial"/>
        <family val="2"/>
        <charset val="134"/>
      </rPr>
      <t xml:space="preserve">
114) Ad</t>
    </r>
    <r>
      <rPr>
        <b/>
        <sz val="10"/>
        <color rgb="FF000000"/>
        <rFont val="Arial"/>
        <family val="2"/>
        <charset val="134"/>
      </rPr>
      <t>i</t>
    </r>
    <r>
      <rPr>
        <sz val="10"/>
        <color rgb="FF000000"/>
        <rFont val="Arial"/>
        <family val="2"/>
        <charset val="134"/>
      </rPr>
      <t xml:space="preserve">cionados novos tipos de eventos no campo "Tipo de Evento" </t>
    </r>
    <r>
      <rPr>
        <b/>
        <sz val="10"/>
        <color rgb="FF000000"/>
        <rFont val="Arial"/>
        <family val="2"/>
        <charset val="134"/>
      </rPr>
      <t xml:space="preserve">
</t>
    </r>
    <r>
      <rPr>
        <sz val="10"/>
        <color rgb="FF000000"/>
        <rFont val="Arial"/>
        <family val="2"/>
        <charset val="134"/>
      </rPr>
      <t>115) Alterada a Cardinalidade e Condição dos campos "Solicitante do Bloqueio ou Gravame" e "Processo de origem do Bloqueio ou Gravame".
116) Adicionado o campo "Valor bloqueado parcial ou total?"
117) Adicionado o campo "Valor bloqueado"</t>
    </r>
  </si>
  <si>
    <t>Inserção do trecho referente ao prazo de atualização</t>
  </si>
  <si>
    <t>Bloco obrigatório caso campo "Vinculado a FIE" for igual a True do bloco Resgate</t>
  </si>
  <si>
    <t>Provisões</t>
  </si>
  <si>
    <t>provisoes</t>
  </si>
  <si>
    <t>12.5. Provisões</t>
  </si>
  <si>
    <r>
      <t xml:space="preserve">Validações no layout Provisões:
• </t>
    </r>
    <r>
      <rPr>
        <sz val="11"/>
        <color theme="1"/>
        <rFont val="Calibri"/>
        <family val="2"/>
        <scheme val="minor"/>
      </rPr>
      <t xml:space="preserve">A checagem da unicidade deverá ser feita considerando os seguintes campos:
</t>
    </r>
    <r>
      <rPr>
        <i/>
        <sz val="11"/>
        <color theme="4"/>
        <rFont val="Calibri"/>
        <family val="2"/>
        <scheme val="minor"/>
      </rPr>
      <t xml:space="preserve">fie_cnpj </t>
    </r>
    <r>
      <rPr>
        <i/>
        <sz val="11"/>
        <color theme="7" tint="-0.499984740745262"/>
        <rFont val="Calibri"/>
        <family val="2"/>
        <scheme val="minor"/>
      </rPr>
      <t>+</t>
    </r>
    <r>
      <rPr>
        <i/>
        <sz val="11"/>
        <color theme="4"/>
        <rFont val="Calibri"/>
        <family val="2"/>
        <scheme val="minor"/>
      </rPr>
      <t xml:space="preserve"> data_movimento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provisão,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</si>
  <si>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Provisões"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</si>
  <si>
    <t>Intermediário - Comissão Recorrente</t>
  </si>
  <si>
    <t>3.1.0-rc.1
3.1.0-rc.2</t>
  </si>
  <si>
    <t>Inclusão do campo
Removida a observação do campo</t>
  </si>
  <si>
    <t>comissao_recorrente</t>
  </si>
  <si>
    <t>documento \ intermediario \ comissao_recorrente</t>
  </si>
  <si>
    <t>Inclusão do bloco
Alterado o nome de "esporadico" para "recorrente"</t>
  </si>
  <si>
    <t>O domínio "1 - pagamento único" deve ser informado quando a comissão for única.
O domínio "2 - pagamento antecipado" deve ser informado para os casos de "upfront" (pagamento no momento da venda).
O domínio "3 - pagamento recorrente" deve ser informado para parcelas uniformes, quando um percentual de cada prêmio / contribuição mensal for destinado à remuneração do corretor.
O domínio "4 - pagamento esporádico" deve ser informado quando não é uniforme e nem periódico.</t>
  </si>
  <si>
    <t>3.0.0-rc.3
3.1.0-rc.1
3.1.0-rc.2</t>
  </si>
  <si>
    <t>Campo obrigatório quando o campo "Tipo do Intermediário" estiver preenchido com "99 - Outro"</t>
  </si>
  <si>
    <t xml:space="preserve">1) A data deve estar compreendida entre a data_inicio e data_termino do documento
</t>
  </si>
  <si>
    <t>1) A data deve estar compreendida entre a data_inicio e data_termino do documento</t>
  </si>
  <si>
    <t>data_termino_recorrencia</t>
  </si>
  <si>
    <t>Inclusão do campo
Alterada tag de data de "fim" para "termino
Removida condição referente ao documento alteração</t>
  </si>
  <si>
    <t>Inclusão do campo
Removida condição referente ao documento alteração</t>
  </si>
  <si>
    <t>Campo obrigatório quando "moeda_apolice" for diferente de BRL.</t>
  </si>
  <si>
    <t>1) Campo reinserido.
2) Aumentado o número de casas decimais para 4
3) Ajustado o campo de Condição</t>
  </si>
  <si>
    <t>1) 3.0.0-rc.4
2) 3.0.0-rc.5
3) 3.1.0-rc.2</t>
  </si>
  <si>
    <t>1) Retirada a observação "Campo deve considerar o valor absoluto (não é Delta)" da coluna Hierarquia e colocada na coluna Observação.
2) Aumentado o número de casas decimais para 4.
3) Removido o campo de Condição</t>
  </si>
  <si>
    <t>3.1.0-rc.2</t>
  </si>
  <si>
    <t>1) Alterada a condição de preenchimento do bloco
2) Ajustada hierarquia do bloco</t>
  </si>
  <si>
    <t>3.0.0-rc.3 (Revisão Registradoras)
1) 3.1.0-rc.1 (Revisão Susep)
2) 3.1.0-rc.2</t>
  </si>
  <si>
    <t>1) Ajuste na condição de preenchimento do bloco
2) Ajuste na hierarquia do bloco</t>
  </si>
  <si>
    <t>1) Alterada a condição do preenchimento do bloco
2) Alteração da hierarquia do bloco</t>
  </si>
  <si>
    <t>1) 3.1.0-rc.1
2) 3.1.0-rc.2</t>
  </si>
  <si>
    <t>Alteração da hierarquia do bloco</t>
  </si>
  <si>
    <t>Referência a tabela de Grupo e Ramo</t>
  </si>
  <si>
    <t>Adicionado o campo como chave</t>
  </si>
  <si>
    <t>3.0.1</t>
  </si>
  <si>
    <t>1) Retiradas as referências à previdência na Descrição e na Observação.
2) Adicionado o campo como chave</t>
  </si>
  <si>
    <t>1) 3.1.0-rc.1
2) 3.0.1</t>
  </si>
  <si>
    <t>1 - Invalidez
2 - Morte
3 - Sobrevivência
4 - "Solicitação" em Forma de Renda
99 - Outros</t>
  </si>
  <si>
    <t>Alterado o domínio 4 do campo</t>
  </si>
  <si>
    <t>descricao_indice_garantia_minima</t>
  </si>
  <si>
    <t>1) Adicionada a descrição do índice de garantia mínima
2) Correção de erro de ortografia na tag</t>
  </si>
  <si>
    <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</si>
  <si>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provisao</t>
  </si>
  <si>
    <t>1) Modificada a Descrição do Bloco
2) Alterada a tag de "fie_provisao" para "provisao"</t>
  </si>
  <si>
    <t>1) Modificada a cardinalidade do campo de [1..1] para [0..1]
2) Adicionada observação</t>
  </si>
  <si>
    <t>Preenchido na forma N.N.N, em que este campo representa sempre a versão mais recente do leiaute</t>
  </si>
  <si>
    <t>Alterado campo "Formato"</t>
  </si>
  <si>
    <t>incluído;
Incluída nova forma de pagamento;
Alterado o texto da condição de preenchimento</t>
  </si>
  <si>
    <r>
      <rPr>
        <b/>
        <sz val="10"/>
        <color rgb="FF000000"/>
        <rFont val="Arial"/>
        <family val="2"/>
      </rPr>
      <t>Modificações em blocos e leiautes existentes na versão 3.0.0</t>
    </r>
    <r>
      <rPr>
        <sz val="10"/>
        <color rgb="FF000000"/>
        <rFont val="Arial"/>
        <family val="2"/>
      </rPr>
      <t xml:space="preserve">
</t>
    </r>
    <r>
      <rPr>
        <b/>
        <sz val="10"/>
        <color rgb="FF000000"/>
        <rFont val="Arial"/>
        <family val="2"/>
      </rPr>
      <t>Leiautes 10 - Cosseguro Aceito, 11 - Alteração Cosseguro Aceito: "Dados Gerais de Cosseguro Aceito", 12 - Sinistro cosseguro aceito e 13 - Alteração Sinistro Cosseguro Aceito: "Cobertura de Seguro", "Coberturas afetadas"</t>
    </r>
    <r>
      <rPr>
        <sz val="10"/>
        <color rgb="FF000000"/>
        <rFont val="Arial"/>
        <family val="2"/>
      </rPr>
      <t xml:space="preserve">
118) Inclusão do campo "Grupo e Ramo da Cobertura" como chave
</t>
    </r>
    <r>
      <rPr>
        <b/>
        <sz val="10"/>
        <color rgb="FF000000"/>
        <rFont val="Arial"/>
        <family val="2"/>
      </rPr>
      <t xml:space="preserve">Todos os leiautes: </t>
    </r>
    <r>
      <rPr>
        <sz val="10"/>
        <color rgb="FF000000"/>
        <rFont val="Arial"/>
        <family val="2"/>
      </rPr>
      <t xml:space="preserve">
119) Alterado o "Formato" do campo "Layout"</t>
    </r>
  </si>
  <si>
    <t>Inclusão de observação</t>
  </si>
  <si>
    <t>Para CNPJ, efetuar a validação dos dígitos verificadores (não necessita consultar a base da Receita)
Preenchimento obrigatório caso seja uma provisão vinculada a um FIE. Caso contrário, não deve ser preenchido.</t>
  </si>
  <si>
    <t>Versão
3.1.0-rc.2</t>
  </si>
  <si>
    <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</si>
  <si>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 xml:space="preserve">1) A data deve estar compreendida entre a data_inicio e data_termino do documento alteração
</t>
  </si>
  <si>
    <r>
      <t xml:space="preserve">As informações dos campos da aba "Provisões"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de cada documento. </t>
    </r>
  </si>
  <si>
    <r>
      <rPr>
        <b/>
        <sz val="10"/>
        <color rgb="FF000000"/>
        <rFont val="Arial"/>
        <family val="2"/>
        <charset val="134"/>
      </rPr>
      <t>Leiautes 1 - Documento e 2 - Documento Alteração: "Intermediário", "Intermediário - Comissão Recorrente", "Cobertura Sobrevivência"</t>
    </r>
    <r>
      <rPr>
        <sz val="10"/>
        <color rgb="FF000000"/>
        <rFont val="Arial"/>
        <family val="2"/>
        <charset val="134"/>
      </rPr>
      <t xml:space="preserve">
120) Alteração do texto da condição de preenchimento do campo "Tipo de pagamento ao intermediário"
121) Removida a condição do campo "Valor de Comissão do Intermediário em Reais"
122) Alterada a condição do campo "Valor de Comissão do Intermediário na Moeda Original"
123) Alterado o nome do bloco de "Intermediário - Comissão Esporádico" para "Intermediário - Comissão Recorrente"
124) Removida a observação do campo "Periodicidade do Pagamento da Comissão Recorrente"
125) Correção de erro de ortografia na tag do campo "Descrição do Índice de Garantia Mínima"
</t>
    </r>
    <r>
      <rPr>
        <b/>
        <sz val="10"/>
        <color rgb="FF000000"/>
        <rFont val="Arial"/>
        <family val="2"/>
        <charset val="134"/>
      </rPr>
      <t>Leiautes 1 - Documento: "Intermediário - Comissão Recorrente"</t>
    </r>
    <r>
      <rPr>
        <sz val="10"/>
        <color rgb="FF000000"/>
        <rFont val="Arial"/>
        <family val="2"/>
        <charset val="134"/>
      </rPr>
      <t xml:space="preserve">
126) Alterada condição do campo "Data de Fim de Pagamento de Comissão Recorrente" referente ao documento alteração
127) Alterada a condição do campo "Data de Início de Pagamento de Comissão Recorrente"
</t>
    </r>
    <r>
      <rPr>
        <b/>
        <sz val="10"/>
        <color rgb="FF000000"/>
        <rFont val="Arial"/>
        <family val="2"/>
        <charset val="134"/>
      </rPr>
      <t>Leiaute 2 - Documento Alteração: "Objeto Responsabilidades", "Objeto Automóvel", "Pessoas associadas - Condutor", "Pessoas", "Prestamista", "Dados do Segurado Dependente", "Carência Previdência (Risco)", "Complementar RCC e Capitalização"</t>
    </r>
    <r>
      <rPr>
        <sz val="10"/>
        <color rgb="FF000000"/>
        <rFont val="Arial"/>
        <family val="2"/>
        <charset val="134"/>
      </rPr>
      <t xml:space="preserve">
128) Adicionados os formatos "15 - Médicos" e "16 - Advogados" no domínio do campo "Classe profissional"
129) Adicionado o campo "Descrição do Código de utilização do veículo" quando o campo "Código de utilização do veículo" for igual a "99 - Outros"
130) Ajuste da hierarquia do bloco "Pessoas"
131) Ajuste da hierarquia do bloco "Prestamista"
132) Ajuste da hierarquia do bloco "Dados do Segurado Dependente"
133) Ajuste da hierarquia do bloco "Carência Previdência (Risco)"
134) Ajuste da hierarquia do bloco "Complementar RCC e Capitalização"
</t>
    </r>
    <r>
      <rPr>
        <b/>
        <sz val="10"/>
        <color rgb="FF000000"/>
        <rFont val="Arial"/>
        <family val="2"/>
        <charset val="134"/>
      </rPr>
      <t>Leiaute 4 - Sinistro alteração: "Informações de Indenização, Benefício ou Renda Concedida"</t>
    </r>
    <r>
      <rPr>
        <sz val="10"/>
        <color rgb="FF000000"/>
        <rFont val="Arial"/>
        <family val="2"/>
        <charset val="134"/>
      </rPr>
      <t xml:space="preserve">
135) Alterado o domínio 4 do campo "Evento Gerador"
</t>
    </r>
    <r>
      <rPr>
        <b/>
        <sz val="10"/>
        <color rgb="FF000000"/>
        <rFont val="Arial"/>
        <family val="2"/>
        <charset val="134"/>
      </rPr>
      <t>Leiaute 5 - Provisões: "Provisão (trimestralmente)"</t>
    </r>
    <r>
      <rPr>
        <sz val="10"/>
        <color rgb="FF000000"/>
        <rFont val="Arial"/>
        <family val="2"/>
        <charset val="134"/>
      </rPr>
      <t xml:space="preserve">
136) Alterada a tag de "fie_provisao" para "provisao"
137) Adicionada observação no campo "CNPJ do FIE"</t>
    </r>
  </si>
  <si>
    <r>
      <rPr>
        <b/>
        <sz val="10"/>
        <color rgb="FF000000"/>
        <rFont val="Arial"/>
        <family val="2"/>
        <charset val="134"/>
      </rPr>
      <t>Ajustes Gerais:</t>
    </r>
    <r>
      <rPr>
        <sz val="10"/>
        <color rgb="FF000000"/>
        <rFont val="Arial"/>
        <family val="2"/>
        <charset val="134"/>
      </rPr>
      <t xml:space="preserve">
138) Adicionada instrução 2.1 na aba "Regras Gerais de Validação" sobre preenchimento de datas e valores financeiros obrigatórios
139) Alterado o nome de "FIE - Provisão" para "Provisões" na aba "Prazos"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</si>
</sst>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5">
    <font>
      <sz val="10"/>
      <color rgb="FF00000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1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b/>
      <i/>
      <sz val="11"/>
      <color rgb="FFFFFFFF"/>
      <name val="Calibri"/>
      <family val="2"/>
      <scheme val="minor"/>
    </font>
    <font>
      <i/>
      <sz val="11"/>
      <color theme="1"/>
      <name val="Calibri"/>
      <family val="2"/>
      <scheme val="minor"/>
    </font>
    <font>
      <i/>
      <sz val="11"/>
      <color theme="7" tint="-0.499984740745262"/>
      <name val="Calibri"/>
      <family val="2"/>
      <scheme val="minor"/>
    </font>
    <font>
      <sz val="8.8000000000000007"/>
      <name val="Calibri"/>
      <family val="2"/>
    </font>
    <font>
      <i/>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sz val="8"/>
      <name val="Arial"/>
      <family val="2"/>
    </font>
    <font>
      <b/>
      <sz val="11"/>
      <color theme="0" tint="-4.9989318521683403E-2"/>
      <name val="Calibri"/>
      <family val="2"/>
      <scheme val="minor"/>
    </font>
    <font>
      <b/>
      <i/>
      <sz val="11"/>
      <color theme="0" tint="-4.9989318521683403E-2"/>
      <name val="Calibri"/>
      <family val="2"/>
      <scheme val="minor"/>
    </font>
    <font>
      <b/>
      <sz val="10"/>
      <color rgb="FF000000"/>
      <name val="Arial"/>
      <family val="2"/>
      <charset val="134"/>
    </font>
    <font>
      <strike/>
      <sz val="11"/>
      <color theme="1"/>
      <name val="Calibri"/>
      <family val="2"/>
      <scheme val="minor"/>
    </font>
    <font>
      <u/>
      <sz val="10"/>
      <color theme="1"/>
      <name val="Arial"/>
      <family val="2"/>
    </font>
  </fonts>
  <fills count="31">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rgb="FF6699FF"/>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s>
  <borders count="3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rgb="FF000000"/>
      </top>
      <bottom style="thin">
        <color rgb="FF000000"/>
      </bottom>
      <diagonal/>
    </border>
    <border>
      <left/>
      <right/>
      <top style="thin">
        <color auto="1"/>
      </top>
      <bottom style="thin">
        <color auto="1"/>
      </bottom>
      <diagonal/>
    </border>
    <border>
      <left style="thin">
        <color auto="1"/>
      </left>
      <right style="thin">
        <color rgb="FF000000"/>
      </right>
      <top style="thin">
        <color auto="1"/>
      </top>
      <bottom/>
      <diagonal/>
    </border>
    <border>
      <left/>
      <right style="thin">
        <color rgb="FF000000"/>
      </right>
      <top style="thin">
        <color auto="1"/>
      </top>
      <bottom/>
      <diagonal/>
    </border>
    <border>
      <left style="thin">
        <color rgb="FF000000"/>
      </left>
      <right style="thin">
        <color rgb="FF000000"/>
      </right>
      <top style="thin">
        <color auto="1"/>
      </top>
      <bottom/>
      <diagonal/>
    </border>
    <border>
      <left style="thin">
        <color auto="1"/>
      </left>
      <right style="thin">
        <color rgb="FF000000"/>
      </right>
      <top/>
      <bottom style="thin">
        <color rgb="FF000000"/>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style="hair">
        <color auto="1"/>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
      <left/>
      <right/>
      <top style="medium">
        <color auto="1"/>
      </top>
      <bottom style="medium">
        <color auto="1"/>
      </bottom>
      <diagonal/>
    </border>
    <border>
      <left style="medium">
        <color auto="1"/>
      </left>
      <right style="medium">
        <color auto="1"/>
      </right>
      <top style="medium">
        <color auto="1"/>
      </top>
      <bottom/>
      <diagonal/>
    </border>
  </borders>
  <cellStyleXfs count="10">
    <xf numFmtId="0" fontId="0" fillId="0" borderId="0"/>
    <xf numFmtId="0" fontId="23" fillId="0" borderId="0" applyNumberFormat="0" applyFill="0" applyBorder="0" applyAlignment="0" applyProtection="0"/>
    <xf numFmtId="0" fontId="23"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cellStyleXfs>
  <cellXfs count="426">
    <xf numFmtId="0" fontId="0" fillId="0" borderId="0" xfId="0"/>
    <xf numFmtId="0" fontId="13" fillId="0" borderId="0" xfId="0" applyFont="1"/>
    <xf numFmtId="0" fontId="14" fillId="0" borderId="0" xfId="0" applyFont="1"/>
    <xf numFmtId="0" fontId="15" fillId="0" borderId="1" xfId="0" applyFont="1" applyBorder="1" applyAlignment="1">
      <alignment vertical="top" wrapText="1"/>
    </xf>
    <xf numFmtId="0" fontId="15" fillId="0" borderId="0" xfId="0" applyFont="1" applyAlignment="1">
      <alignment vertical="top" wrapText="1"/>
    </xf>
    <xf numFmtId="0" fontId="15" fillId="0" borderId="2" xfId="0" applyFont="1" applyBorder="1" applyAlignment="1">
      <alignment vertical="top" wrapText="1"/>
    </xf>
    <xf numFmtId="0" fontId="13" fillId="0" borderId="0" xfId="9" applyFont="1" applyAlignment="1">
      <alignment vertical="top" wrapText="1"/>
    </xf>
    <xf numFmtId="0" fontId="13" fillId="0" borderId="0" xfId="9" applyFont="1" applyAlignment="1">
      <alignment horizontal="center" vertical="top" wrapText="1"/>
    </xf>
    <xf numFmtId="0" fontId="17" fillId="3" borderId="4" xfId="9" applyFont="1" applyFill="1" applyBorder="1" applyAlignment="1">
      <alignment horizontal="center" vertical="top" wrapText="1"/>
    </xf>
    <xf numFmtId="0" fontId="17" fillId="3" borderId="5" xfId="9" applyFont="1" applyFill="1" applyBorder="1" applyAlignment="1">
      <alignment horizontal="center" vertical="top" wrapText="1"/>
    </xf>
    <xf numFmtId="0" fontId="17" fillId="4" borderId="6" xfId="9" applyFont="1" applyFill="1" applyBorder="1" applyAlignment="1">
      <alignment horizontal="center" vertical="top" wrapText="1"/>
    </xf>
    <xf numFmtId="0" fontId="13" fillId="5" borderId="6" xfId="9" applyFont="1" applyFill="1" applyBorder="1" applyAlignment="1">
      <alignment vertical="top" wrapText="1"/>
    </xf>
    <xf numFmtId="0" fontId="13" fillId="5" borderId="6" xfId="9" applyFont="1" applyFill="1" applyBorder="1" applyAlignment="1">
      <alignment horizontal="left" vertical="top" wrapText="1"/>
    </xf>
    <xf numFmtId="0" fontId="13" fillId="5" borderId="6" xfId="9" applyFont="1" applyFill="1" applyBorder="1" applyAlignment="1">
      <alignment horizontal="center" vertical="top" wrapText="1"/>
    </xf>
    <xf numFmtId="0" fontId="19" fillId="5" borderId="6" xfId="0" applyFont="1" applyFill="1" applyBorder="1" applyAlignment="1">
      <alignment vertical="top" wrapText="1"/>
    </xf>
    <xf numFmtId="0" fontId="19" fillId="5" borderId="6" xfId="0" applyFont="1" applyFill="1" applyBorder="1" applyAlignment="1">
      <alignment horizontal="center" vertical="top" wrapText="1"/>
    </xf>
    <xf numFmtId="0" fontId="19" fillId="5" borderId="6" xfId="9" applyFont="1" applyFill="1" applyBorder="1" applyAlignment="1">
      <alignment vertical="top" wrapText="1"/>
    </xf>
    <xf numFmtId="0" fontId="19" fillId="5" borderId="6" xfId="9" applyFont="1" applyFill="1" applyBorder="1" applyAlignment="1">
      <alignment horizontal="left" vertical="top" wrapText="1"/>
    </xf>
    <xf numFmtId="0" fontId="19" fillId="5" borderId="6" xfId="9" applyFont="1" applyFill="1" applyBorder="1" applyAlignment="1">
      <alignment horizontal="center" vertical="top" wrapText="1"/>
    </xf>
    <xf numFmtId="0" fontId="20" fillId="6" borderId="6" xfId="3" applyFont="1" applyFill="1" applyBorder="1" applyAlignment="1">
      <alignment vertical="top" wrapText="1"/>
    </xf>
    <xf numFmtId="0" fontId="19" fillId="2" borderId="6" xfId="9" applyFont="1" applyFill="1" applyBorder="1" applyAlignment="1">
      <alignment vertical="top" wrapText="1"/>
    </xf>
    <xf numFmtId="0" fontId="19" fillId="2" borderId="6" xfId="9" applyFont="1" applyFill="1" applyBorder="1" applyAlignment="1">
      <alignment horizontal="left" vertical="top" wrapText="1"/>
    </xf>
    <xf numFmtId="0" fontId="19" fillId="2" borderId="6" xfId="9" applyFont="1" applyFill="1" applyBorder="1" applyAlignment="1">
      <alignment horizontal="center" vertical="top" wrapText="1"/>
    </xf>
    <xf numFmtId="0" fontId="19" fillId="2" borderId="6" xfId="0" applyFont="1" applyFill="1" applyBorder="1" applyAlignment="1">
      <alignment horizontal="center" vertical="top" wrapText="1"/>
    </xf>
    <xf numFmtId="0" fontId="13" fillId="0" borderId="6" xfId="9" applyFont="1" applyBorder="1" applyAlignment="1">
      <alignment horizontal="center" vertical="top" wrapText="1"/>
    </xf>
    <xf numFmtId="0" fontId="13" fillId="0" borderId="6" xfId="9" applyFont="1" applyBorder="1" applyAlignment="1">
      <alignment vertical="top" wrapText="1"/>
    </xf>
    <xf numFmtId="0" fontId="13" fillId="0" borderId="6" xfId="9" applyFont="1" applyBorder="1" applyAlignment="1">
      <alignment horizontal="left" vertical="top" wrapText="1"/>
    </xf>
    <xf numFmtId="0" fontId="21" fillId="4" borderId="6" xfId="9" applyFont="1" applyFill="1" applyBorder="1" applyAlignment="1">
      <alignment horizontal="center" vertical="top" wrapText="1"/>
    </xf>
    <xf numFmtId="0" fontId="20" fillId="7" borderId="6" xfId="0" applyFont="1" applyFill="1" applyBorder="1" applyAlignment="1">
      <alignment vertical="top" wrapText="1"/>
    </xf>
    <xf numFmtId="0" fontId="19" fillId="2" borderId="6" xfId="0" applyFont="1" applyFill="1" applyBorder="1" applyAlignment="1">
      <alignment vertical="top" wrapText="1"/>
    </xf>
    <xf numFmtId="0" fontId="20" fillId="8" borderId="6" xfId="0" applyFont="1" applyFill="1" applyBorder="1" applyAlignment="1">
      <alignment vertical="top" wrapText="1"/>
    </xf>
    <xf numFmtId="0" fontId="19" fillId="9" borderId="6" xfId="0" applyFont="1" applyFill="1" applyBorder="1" applyAlignment="1">
      <alignment horizontal="center" vertical="top" wrapText="1"/>
    </xf>
    <xf numFmtId="0" fontId="19" fillId="9" borderId="6" xfId="0" applyFont="1" applyFill="1" applyBorder="1" applyAlignment="1">
      <alignment vertical="top" wrapText="1"/>
    </xf>
    <xf numFmtId="0" fontId="20" fillId="8" borderId="6" xfId="3" applyFont="1" applyFill="1" applyBorder="1" applyAlignment="1">
      <alignment vertical="top" wrapText="1"/>
    </xf>
    <xf numFmtId="0" fontId="19" fillId="9" borderId="6" xfId="3" applyFont="1" applyFill="1" applyBorder="1" applyAlignment="1">
      <alignment vertical="top" wrapText="1"/>
    </xf>
    <xf numFmtId="0" fontId="19" fillId="9" borderId="6" xfId="3" applyFont="1" applyFill="1" applyBorder="1" applyAlignment="1">
      <alignment horizontal="center" vertical="top" wrapText="1"/>
    </xf>
    <xf numFmtId="0" fontId="20" fillId="7" borderId="6" xfId="3" applyFont="1" applyFill="1" applyBorder="1" applyAlignment="1">
      <alignment vertical="top" wrapText="1"/>
    </xf>
    <xf numFmtId="0" fontId="19" fillId="2" borderId="6" xfId="3" applyFont="1" applyFill="1" applyBorder="1" applyAlignment="1">
      <alignment vertical="top" wrapText="1"/>
    </xf>
    <xf numFmtId="0" fontId="19" fillId="2" borderId="6" xfId="3" applyFont="1" applyFill="1" applyBorder="1" applyAlignment="1">
      <alignment horizontal="center" vertical="top" wrapText="1"/>
    </xf>
    <xf numFmtId="0" fontId="19" fillId="2" borderId="6" xfId="7" applyFont="1" applyFill="1" applyBorder="1" applyAlignment="1">
      <alignment horizontal="center" vertical="top" wrapText="1"/>
    </xf>
    <xf numFmtId="0" fontId="20" fillId="7" borderId="6" xfId="9" applyFont="1" applyFill="1" applyBorder="1" applyAlignment="1">
      <alignment vertical="top" wrapText="1"/>
    </xf>
    <xf numFmtId="0" fontId="19" fillId="2" borderId="6" xfId="7" applyFont="1" applyFill="1" applyBorder="1" applyAlignment="1">
      <alignment vertical="top" wrapText="1"/>
    </xf>
    <xf numFmtId="0" fontId="20" fillId="8" borderId="6" xfId="8" applyFont="1" applyFill="1" applyBorder="1" applyAlignment="1">
      <alignment vertical="top" wrapText="1"/>
    </xf>
    <xf numFmtId="0" fontId="21" fillId="10" borderId="7" xfId="0" applyFont="1" applyFill="1" applyBorder="1" applyAlignment="1">
      <alignment horizontal="center" vertical="top" wrapText="1"/>
    </xf>
    <xf numFmtId="14" fontId="13" fillId="5" borderId="6" xfId="9" applyNumberFormat="1" applyFont="1" applyFill="1" applyBorder="1" applyAlignment="1">
      <alignment vertical="top" wrapText="1"/>
    </xf>
    <xf numFmtId="0" fontId="19" fillId="11" borderId="6" xfId="9" applyFont="1" applyFill="1" applyBorder="1" applyAlignment="1">
      <alignment horizontal="center" vertical="top" wrapText="1"/>
    </xf>
    <xf numFmtId="0" fontId="19" fillId="9" borderId="6" xfId="9" applyFont="1" applyFill="1" applyBorder="1" applyAlignment="1">
      <alignment horizontal="center" vertical="top" wrapText="1"/>
    </xf>
    <xf numFmtId="0" fontId="21" fillId="12" borderId="7" xfId="0" applyFont="1" applyFill="1" applyBorder="1" applyAlignment="1">
      <alignment horizontal="center" vertical="top" wrapText="1"/>
    </xf>
    <xf numFmtId="0" fontId="21" fillId="12" borderId="0" xfId="0" applyFont="1" applyFill="1" applyAlignment="1">
      <alignment horizontal="center" vertical="top" wrapText="1"/>
    </xf>
    <xf numFmtId="0" fontId="21" fillId="12" borderId="6" xfId="0" applyFont="1" applyFill="1" applyBorder="1" applyAlignment="1">
      <alignment horizontal="center" vertical="top" wrapText="1"/>
    </xf>
    <xf numFmtId="0" fontId="21" fillId="13" borderId="6" xfId="9" applyFont="1" applyFill="1" applyBorder="1" applyAlignment="1">
      <alignment horizontal="center" vertical="top" wrapText="1"/>
    </xf>
    <xf numFmtId="14" fontId="21" fillId="13" borderId="6" xfId="9" applyNumberFormat="1" applyFont="1" applyFill="1" applyBorder="1" applyAlignment="1">
      <alignment horizontal="center" vertical="top" wrapText="1"/>
    </xf>
    <xf numFmtId="14" fontId="13" fillId="0" borderId="6" xfId="9" applyNumberFormat="1" applyFont="1" applyBorder="1" applyAlignment="1">
      <alignment horizontal="center" vertical="top" wrapText="1"/>
    </xf>
    <xf numFmtId="0" fontId="22" fillId="0" borderId="6" xfId="9" applyFont="1" applyBorder="1" applyAlignment="1">
      <alignment vertical="top" wrapText="1"/>
    </xf>
    <xf numFmtId="14" fontId="22" fillId="0" borderId="6" xfId="9" applyNumberFormat="1" applyFont="1" applyBorder="1" applyAlignment="1">
      <alignment horizontal="center" vertical="top" wrapText="1"/>
    </xf>
    <xf numFmtId="14" fontId="19" fillId="2" borderId="6" xfId="9" applyNumberFormat="1" applyFont="1" applyFill="1" applyBorder="1" applyAlignment="1">
      <alignment horizontal="center" vertical="top" wrapText="1"/>
    </xf>
    <xf numFmtId="14" fontId="19" fillId="2" borderId="6" xfId="0" applyNumberFormat="1" applyFont="1" applyFill="1" applyBorder="1" applyAlignment="1">
      <alignment horizontal="center" vertical="top" wrapText="1"/>
    </xf>
    <xf numFmtId="14" fontId="19" fillId="2" borderId="6" xfId="3" applyNumberFormat="1" applyFont="1" applyFill="1" applyBorder="1" applyAlignment="1">
      <alignment horizontal="center" vertical="top" wrapText="1"/>
    </xf>
    <xf numFmtId="0" fontId="17" fillId="3" borderId="9" xfId="9" applyFont="1" applyFill="1" applyBorder="1" applyAlignment="1">
      <alignment horizontal="center" vertical="top" wrapText="1"/>
    </xf>
    <xf numFmtId="0" fontId="17" fillId="3" borderId="10" xfId="9" applyFont="1" applyFill="1" applyBorder="1" applyAlignment="1">
      <alignment horizontal="center" vertical="top" wrapText="1"/>
    </xf>
    <xf numFmtId="0" fontId="17" fillId="4" borderId="9" xfId="9" applyFont="1" applyFill="1" applyBorder="1" applyAlignment="1">
      <alignment horizontal="center" vertical="top" wrapText="1"/>
    </xf>
    <xf numFmtId="0" fontId="17" fillId="4" borderId="10" xfId="9" applyFont="1" applyFill="1" applyBorder="1" applyAlignment="1">
      <alignment horizontal="center" vertical="top" wrapText="1"/>
    </xf>
    <xf numFmtId="0" fontId="13" fillId="5" borderId="11" xfId="9" applyFont="1" applyFill="1" applyBorder="1" applyAlignment="1">
      <alignment vertical="top" wrapText="1"/>
    </xf>
    <xf numFmtId="0" fontId="13" fillId="5" borderId="12" xfId="9" applyFont="1" applyFill="1" applyBorder="1" applyAlignment="1">
      <alignment vertical="top" wrapText="1"/>
    </xf>
    <xf numFmtId="0" fontId="13" fillId="5" borderId="12" xfId="9" applyFont="1" applyFill="1" applyBorder="1" applyAlignment="1">
      <alignment horizontal="left" vertical="top" wrapText="1"/>
    </xf>
    <xf numFmtId="0" fontId="13" fillId="5" borderId="10" xfId="9" applyFont="1" applyFill="1" applyBorder="1" applyAlignment="1">
      <alignment horizontal="center" vertical="top" wrapText="1"/>
    </xf>
    <xf numFmtId="0" fontId="13" fillId="5" borderId="10" xfId="9" applyFont="1" applyFill="1" applyBorder="1" applyAlignment="1">
      <alignment vertical="top" wrapText="1"/>
    </xf>
    <xf numFmtId="0" fontId="13" fillId="5" borderId="9" xfId="9" applyFont="1" applyFill="1" applyBorder="1" applyAlignment="1">
      <alignment horizontal="center" vertical="top" wrapText="1"/>
    </xf>
    <xf numFmtId="0" fontId="19" fillId="5" borderId="9" xfId="0" applyFont="1" applyFill="1" applyBorder="1" applyAlignment="1">
      <alignment vertical="top" wrapText="1"/>
    </xf>
    <xf numFmtId="0" fontId="19" fillId="5" borderId="10" xfId="0" applyFont="1" applyFill="1" applyBorder="1" applyAlignment="1">
      <alignment horizontal="center" vertical="top" wrapText="1"/>
    </xf>
    <xf numFmtId="0" fontId="19" fillId="5" borderId="9" xfId="0" applyFont="1" applyFill="1" applyBorder="1" applyAlignment="1">
      <alignment horizontal="center" vertical="top" wrapText="1"/>
    </xf>
    <xf numFmtId="0" fontId="19" fillId="5" borderId="11" xfId="0" applyFont="1" applyFill="1" applyBorder="1" applyAlignment="1">
      <alignment vertical="top" wrapText="1"/>
    </xf>
    <xf numFmtId="0" fontId="19" fillId="5" borderId="12" xfId="0" applyFont="1" applyFill="1" applyBorder="1" applyAlignment="1">
      <alignment vertical="top" wrapText="1"/>
    </xf>
    <xf numFmtId="0" fontId="19" fillId="5" borderId="12" xfId="0" applyFont="1" applyFill="1" applyBorder="1" applyAlignment="1">
      <alignment horizontal="center" vertical="top" wrapText="1"/>
    </xf>
    <xf numFmtId="0" fontId="20" fillId="14" borderId="6" xfId="3" applyFont="1" applyFill="1" applyBorder="1" applyAlignment="1">
      <alignment vertical="top"/>
    </xf>
    <xf numFmtId="0" fontId="19" fillId="2" borderId="12" xfId="9" applyFont="1" applyFill="1" applyBorder="1" applyAlignment="1">
      <alignment vertical="top" wrapText="1"/>
    </xf>
    <xf numFmtId="0" fontId="13" fillId="0" borderId="12" xfId="9" applyFont="1" applyBorder="1" applyAlignment="1">
      <alignment horizontal="center" vertical="top" wrapText="1"/>
    </xf>
    <xf numFmtId="0" fontId="19" fillId="2" borderId="12" xfId="9" applyFont="1" applyFill="1" applyBorder="1" applyAlignment="1">
      <alignment horizontal="center" vertical="top" wrapText="1"/>
    </xf>
    <xf numFmtId="0" fontId="19" fillId="2" borderId="11" xfId="9" applyFont="1" applyFill="1" applyBorder="1" applyAlignment="1">
      <alignment vertical="top" wrapText="1"/>
    </xf>
    <xf numFmtId="0" fontId="19" fillId="2" borderId="12" xfId="9" applyFont="1" applyFill="1" applyBorder="1" applyAlignment="1">
      <alignment horizontal="left" vertical="top" wrapText="1"/>
    </xf>
    <xf numFmtId="0" fontId="13" fillId="0" borderId="11" xfId="9" applyFont="1" applyBorder="1" applyAlignment="1">
      <alignment vertical="top" wrapText="1"/>
    </xf>
    <xf numFmtId="0" fontId="13" fillId="0" borderId="12" xfId="9" applyFont="1" applyBorder="1" applyAlignment="1">
      <alignment vertical="top" wrapText="1"/>
    </xf>
    <xf numFmtId="0" fontId="13" fillId="0" borderId="12" xfId="9" applyFont="1" applyBorder="1" applyAlignment="1">
      <alignment horizontal="left" vertical="top" wrapText="1"/>
    </xf>
    <xf numFmtId="0" fontId="21" fillId="10" borderId="6" xfId="0" applyFont="1" applyFill="1" applyBorder="1" applyAlignment="1">
      <alignment horizontal="center" vertical="top" wrapText="1"/>
    </xf>
    <xf numFmtId="0" fontId="17" fillId="4" borderId="0" xfId="9" applyFont="1" applyFill="1" applyAlignment="1">
      <alignment horizontal="center" vertical="top" wrapText="1"/>
    </xf>
    <xf numFmtId="0" fontId="13" fillId="5" borderId="9" xfId="9" applyFont="1" applyFill="1" applyBorder="1" applyAlignment="1">
      <alignment vertical="top" wrapText="1"/>
    </xf>
    <xf numFmtId="0" fontId="13" fillId="5" borderId="13" xfId="9" applyFont="1" applyFill="1" applyBorder="1" applyAlignment="1">
      <alignment vertical="top" wrapText="1"/>
    </xf>
    <xf numFmtId="0" fontId="13" fillId="5" borderId="0" xfId="9" applyFont="1" applyFill="1" applyAlignment="1">
      <alignment vertical="top" wrapText="1"/>
    </xf>
    <xf numFmtId="14" fontId="13" fillId="5" borderId="9" xfId="9" applyNumberFormat="1" applyFont="1" applyFill="1" applyBorder="1" applyAlignment="1">
      <alignment vertical="top" wrapText="1"/>
    </xf>
    <xf numFmtId="14" fontId="13" fillId="5" borderId="13" xfId="9" applyNumberFormat="1" applyFont="1" applyFill="1" applyBorder="1" applyAlignment="1">
      <alignment vertical="top" wrapText="1"/>
    </xf>
    <xf numFmtId="0" fontId="19" fillId="5" borderId="14" xfId="0" applyFont="1" applyFill="1" applyBorder="1" applyAlignment="1">
      <alignment vertical="top" wrapText="1"/>
    </xf>
    <xf numFmtId="0" fontId="19" fillId="2" borderId="12" xfId="3" applyFont="1" applyFill="1" applyBorder="1" applyAlignment="1">
      <alignment vertical="top" wrapText="1"/>
    </xf>
    <xf numFmtId="0" fontId="19" fillId="2" borderId="9" xfId="9" applyFont="1" applyFill="1" applyBorder="1" applyAlignment="1">
      <alignment vertical="top" wrapText="1"/>
    </xf>
    <xf numFmtId="0" fontId="19" fillId="2" borderId="13" xfId="9" applyFont="1" applyFill="1" applyBorder="1" applyAlignment="1">
      <alignment vertical="top" wrapText="1"/>
    </xf>
    <xf numFmtId="0" fontId="13" fillId="0" borderId="9" xfId="9" applyFont="1" applyBorder="1" applyAlignment="1">
      <alignment vertical="top" wrapText="1"/>
    </xf>
    <xf numFmtId="0" fontId="13" fillId="0" borderId="13" xfId="9" applyFont="1" applyBorder="1" applyAlignment="1">
      <alignment vertical="top" wrapText="1"/>
    </xf>
    <xf numFmtId="0" fontId="19" fillId="0" borderId="0" xfId="9" applyFont="1" applyAlignment="1">
      <alignment vertical="top" wrapText="1"/>
    </xf>
    <xf numFmtId="0" fontId="13" fillId="0" borderId="0" xfId="3" applyFont="1" applyAlignment="1">
      <alignment vertical="top" wrapText="1"/>
    </xf>
    <xf numFmtId="0" fontId="17" fillId="3" borderId="6" xfId="9" applyFont="1" applyFill="1" applyBorder="1" applyAlignment="1">
      <alignment horizontal="center" vertical="top" wrapText="1"/>
    </xf>
    <xf numFmtId="0" fontId="20" fillId="6" borderId="6" xfId="0" applyFont="1" applyFill="1" applyBorder="1" applyAlignment="1">
      <alignment vertical="top" wrapText="1"/>
    </xf>
    <xf numFmtId="0" fontId="19" fillId="0" borderId="6" xfId="0" applyFont="1" applyBorder="1" applyAlignment="1">
      <alignment vertical="top" wrapText="1"/>
    </xf>
    <xf numFmtId="14" fontId="19" fillId="5" borderId="6" xfId="9" applyNumberFormat="1" applyFont="1" applyFill="1" applyBorder="1" applyAlignment="1">
      <alignment vertical="top" wrapText="1"/>
    </xf>
    <xf numFmtId="14" fontId="19" fillId="5" borderId="6" xfId="9" applyNumberFormat="1" applyFont="1" applyFill="1" applyBorder="1" applyAlignment="1">
      <alignment horizontal="center" vertical="top" wrapText="1"/>
    </xf>
    <xf numFmtId="0" fontId="22" fillId="5" borderId="6" xfId="9" applyFont="1" applyFill="1" applyBorder="1" applyAlignment="1">
      <alignment vertical="top" wrapText="1"/>
    </xf>
    <xf numFmtId="14" fontId="22" fillId="5" borderId="6" xfId="9" applyNumberFormat="1" applyFont="1" applyFill="1" applyBorder="1" applyAlignment="1">
      <alignment horizontal="center" vertical="top" wrapText="1"/>
    </xf>
    <xf numFmtId="0" fontId="20" fillId="6" borderId="6" xfId="9" applyFont="1" applyFill="1" applyBorder="1" applyAlignment="1">
      <alignment vertical="top" wrapText="1"/>
    </xf>
    <xf numFmtId="0" fontId="13" fillId="0" borderId="6" xfId="3" applyFont="1" applyBorder="1" applyAlignment="1">
      <alignment horizontal="center" vertical="top" wrapText="1"/>
    </xf>
    <xf numFmtId="0" fontId="23" fillId="0" borderId="0" xfId="1" applyAlignment="1">
      <alignment vertical="top"/>
    </xf>
    <xf numFmtId="0" fontId="23" fillId="2" borderId="6" xfId="1" applyFill="1" applyBorder="1" applyAlignment="1">
      <alignment vertical="top" wrapText="1"/>
    </xf>
    <xf numFmtId="0" fontId="19" fillId="0" borderId="6" xfId="9" applyFont="1" applyBorder="1" applyAlignment="1">
      <alignment vertical="top" wrapText="1"/>
    </xf>
    <xf numFmtId="0" fontId="21" fillId="12" borderId="6" xfId="0" applyFont="1" applyFill="1" applyBorder="1" applyAlignment="1">
      <alignment vertical="top" wrapText="1"/>
    </xf>
    <xf numFmtId="0" fontId="13" fillId="5" borderId="6" xfId="0" applyFont="1" applyFill="1" applyBorder="1" applyAlignment="1">
      <alignment vertical="top" wrapText="1"/>
    </xf>
    <xf numFmtId="0" fontId="24" fillId="0" borderId="6" xfId="9" applyFont="1" applyBorder="1" applyAlignment="1">
      <alignment vertical="top" wrapText="1"/>
    </xf>
    <xf numFmtId="0" fontId="25" fillId="0" borderId="0" xfId="9" applyFont="1" applyAlignment="1">
      <alignment vertical="top" wrapText="1"/>
    </xf>
    <xf numFmtId="14" fontId="19" fillId="2" borderId="6" xfId="9" applyNumberFormat="1" applyFont="1" applyFill="1" applyBorder="1" applyAlignment="1">
      <alignment vertical="top" wrapText="1"/>
    </xf>
    <xf numFmtId="0" fontId="25" fillId="0" borderId="0" xfId="3" applyFont="1" applyAlignment="1">
      <alignment vertical="top" wrapText="1"/>
    </xf>
    <xf numFmtId="0" fontId="17" fillId="0" borderId="0" xfId="3" applyFont="1" applyAlignment="1">
      <alignment horizontal="center" vertical="top" wrapText="1"/>
    </xf>
    <xf numFmtId="0" fontId="13" fillId="0" borderId="0" xfId="3" applyFont="1" applyAlignment="1">
      <alignment horizontal="center" vertical="top" wrapText="1"/>
    </xf>
    <xf numFmtId="0" fontId="17" fillId="3" borderId="6" xfId="3" applyFont="1" applyFill="1" applyBorder="1" applyAlignment="1">
      <alignment horizontal="center" vertical="top" wrapText="1"/>
    </xf>
    <xf numFmtId="0" fontId="21" fillId="3" borderId="6" xfId="3" applyFont="1" applyFill="1" applyBorder="1" applyAlignment="1">
      <alignment horizontal="center" vertical="top" wrapText="1"/>
    </xf>
    <xf numFmtId="0" fontId="17" fillId="4" borderId="6" xfId="3" applyFont="1" applyFill="1" applyBorder="1" applyAlignment="1">
      <alignment horizontal="center" vertical="top" wrapText="1"/>
    </xf>
    <xf numFmtId="0" fontId="19" fillId="5" borderId="6" xfId="3" applyFont="1" applyFill="1" applyBorder="1" applyAlignment="1">
      <alignment vertical="top" wrapText="1"/>
    </xf>
    <xf numFmtId="0" fontId="19" fillId="5" borderId="6" xfId="3" applyFont="1" applyFill="1" applyBorder="1" applyAlignment="1">
      <alignment horizontal="center" vertical="top" wrapText="1"/>
    </xf>
    <xf numFmtId="0" fontId="20" fillId="18" borderId="6" xfId="3" applyFont="1" applyFill="1" applyBorder="1" applyAlignment="1">
      <alignment vertical="top" wrapText="1"/>
    </xf>
    <xf numFmtId="0" fontId="21" fillId="13" borderId="6" xfId="3" applyFont="1" applyFill="1" applyBorder="1" applyAlignment="1">
      <alignment horizontal="center" vertical="top" wrapText="1"/>
    </xf>
    <xf numFmtId="0" fontId="20" fillId="16" borderId="6" xfId="3" applyFont="1" applyFill="1" applyBorder="1" applyAlignment="1">
      <alignment vertical="top" wrapText="1"/>
    </xf>
    <xf numFmtId="0" fontId="21" fillId="4" borderId="6" xfId="0" applyFont="1" applyFill="1" applyBorder="1" applyAlignment="1">
      <alignment horizontal="center" vertical="top" wrapText="1"/>
    </xf>
    <xf numFmtId="14" fontId="19" fillId="5" borderId="6" xfId="3" applyNumberFormat="1" applyFont="1" applyFill="1" applyBorder="1" applyAlignment="1">
      <alignment vertical="top" wrapText="1"/>
    </xf>
    <xf numFmtId="14" fontId="24" fillId="0" borderId="6" xfId="9" applyNumberFormat="1" applyFont="1" applyBorder="1" applyAlignment="1">
      <alignment horizontal="center" vertical="top" wrapText="1"/>
    </xf>
    <xf numFmtId="0" fontId="20" fillId="0" borderId="0" xfId="0" applyFont="1" applyAlignment="1">
      <alignment vertical="top" wrapText="1"/>
    </xf>
    <xf numFmtId="0" fontId="25" fillId="0" borderId="0" xfId="0" applyFont="1" applyAlignment="1">
      <alignment vertical="top" wrapText="1"/>
    </xf>
    <xf numFmtId="0" fontId="25" fillId="2" borderId="0" xfId="0" applyFont="1" applyFill="1" applyAlignment="1">
      <alignment vertical="top" wrapText="1"/>
    </xf>
    <xf numFmtId="0" fontId="13" fillId="0" borderId="0" xfId="0" applyFont="1" applyAlignment="1">
      <alignment vertical="top" wrapText="1"/>
    </xf>
    <xf numFmtId="0" fontId="13" fillId="2" borderId="0" xfId="0" applyFont="1" applyFill="1" applyAlignment="1">
      <alignment vertical="top" wrapText="1"/>
    </xf>
    <xf numFmtId="0" fontId="13" fillId="2" borderId="0" xfId="0" applyFont="1" applyFill="1" applyAlignment="1">
      <alignment horizontal="center" vertical="top" wrapText="1"/>
    </xf>
    <xf numFmtId="0" fontId="21" fillId="3" borderId="6" xfId="0" applyFont="1" applyFill="1" applyBorder="1" applyAlignment="1">
      <alignment horizontal="center" vertical="top" wrapText="1"/>
    </xf>
    <xf numFmtId="0" fontId="22" fillId="0" borderId="6" xfId="9" applyFont="1" applyBorder="1" applyAlignment="1">
      <alignment horizontal="left" vertical="top" wrapText="1"/>
    </xf>
    <xf numFmtId="0" fontId="22" fillId="0" borderId="6" xfId="9" applyFont="1" applyBorder="1" applyAlignment="1">
      <alignment horizontal="center" vertical="top" wrapText="1"/>
    </xf>
    <xf numFmtId="0" fontId="29" fillId="0" borderId="6" xfId="9" applyFont="1" applyBorder="1" applyAlignment="1">
      <alignment vertical="top" wrapText="1"/>
    </xf>
    <xf numFmtId="14" fontId="19" fillId="5" borderId="6" xfId="0" applyNumberFormat="1" applyFont="1" applyFill="1" applyBorder="1" applyAlignment="1">
      <alignment vertical="top" wrapText="1"/>
    </xf>
    <xf numFmtId="0" fontId="19" fillId="15" borderId="6" xfId="0" applyFont="1" applyFill="1" applyBorder="1" applyAlignment="1">
      <alignment vertical="top" wrapText="1"/>
    </xf>
    <xf numFmtId="14" fontId="21" fillId="13" borderId="6" xfId="3" applyNumberFormat="1" applyFont="1" applyFill="1" applyBorder="1" applyAlignment="1">
      <alignment horizontal="center" vertical="top" wrapText="1"/>
    </xf>
    <xf numFmtId="0" fontId="19" fillId="0" borderId="0" xfId="3" applyFont="1" applyAlignment="1">
      <alignment vertical="top" wrapText="1"/>
    </xf>
    <xf numFmtId="0" fontId="20" fillId="18" borderId="6" xfId="8" applyFont="1" applyFill="1" applyBorder="1" applyAlignment="1">
      <alignment vertical="top" wrapText="1"/>
    </xf>
    <xf numFmtId="0" fontId="19" fillId="0" borderId="6" xfId="3" applyFont="1" applyBorder="1" applyAlignment="1">
      <alignment vertical="top" wrapText="1"/>
    </xf>
    <xf numFmtId="0" fontId="20" fillId="17" borderId="6" xfId="3" applyFont="1" applyFill="1" applyBorder="1" applyAlignment="1">
      <alignment vertical="top" wrapText="1"/>
    </xf>
    <xf numFmtId="0" fontId="17" fillId="3" borderId="10" xfId="0" applyFont="1" applyFill="1" applyBorder="1" applyAlignment="1">
      <alignment vertical="top" wrapText="1"/>
    </xf>
    <xf numFmtId="0" fontId="17" fillId="4" borderId="15" xfId="9" applyFont="1" applyFill="1" applyBorder="1" applyAlignment="1">
      <alignment vertical="top" wrapText="1"/>
    </xf>
    <xf numFmtId="0" fontId="19" fillId="0" borderId="16" xfId="0" applyFont="1" applyBorder="1" applyAlignment="1">
      <alignment vertical="top" wrapText="1"/>
    </xf>
    <xf numFmtId="0" fontId="19" fillId="0" borderId="0" xfId="0" applyFont="1" applyAlignment="1">
      <alignment vertical="top" wrapText="1"/>
    </xf>
    <xf numFmtId="0" fontId="19" fillId="0" borderId="15" xfId="3" applyFont="1" applyBorder="1" applyAlignment="1">
      <alignment vertical="top" wrapText="1"/>
    </xf>
    <xf numFmtId="0" fontId="19" fillId="0" borderId="8" xfId="0" applyFont="1" applyBorder="1" applyAlignment="1">
      <alignment vertical="top" wrapText="1"/>
    </xf>
    <xf numFmtId="0" fontId="19" fillId="2" borderId="16" xfId="0" applyFont="1" applyFill="1" applyBorder="1" applyAlignment="1">
      <alignment vertical="top" wrapText="1"/>
    </xf>
    <xf numFmtId="0" fontId="19" fillId="0" borderId="0" xfId="7" applyFont="1" applyAlignment="1">
      <alignment vertical="top" wrapText="1"/>
    </xf>
    <xf numFmtId="0" fontId="19" fillId="0" borderId="0" xfId="9" applyFont="1" applyAlignment="1">
      <alignment horizontal="center" vertical="top" wrapText="1"/>
    </xf>
    <xf numFmtId="0" fontId="13" fillId="2" borderId="0" xfId="9" applyFont="1" applyFill="1" applyAlignment="1">
      <alignment vertical="top" wrapText="1"/>
    </xf>
    <xf numFmtId="0" fontId="13" fillId="2" borderId="0" xfId="9" applyFont="1" applyFill="1" applyAlignment="1">
      <alignment horizontal="center" vertical="top" wrapText="1"/>
    </xf>
    <xf numFmtId="0" fontId="13" fillId="0" borderId="6" xfId="0" applyFont="1" applyBorder="1" applyAlignment="1">
      <alignment vertical="top" wrapText="1"/>
    </xf>
    <xf numFmtId="0" fontId="13" fillId="9" borderId="6" xfId="0" applyFont="1" applyFill="1" applyBorder="1" applyAlignment="1">
      <alignment vertical="top" wrapText="1"/>
    </xf>
    <xf numFmtId="0" fontId="13" fillId="0" borderId="15" xfId="9" applyFont="1" applyBorder="1" applyAlignment="1">
      <alignment vertical="top" wrapText="1"/>
    </xf>
    <xf numFmtId="14" fontId="13" fillId="0" borderId="15" xfId="9" applyNumberFormat="1" applyFont="1" applyBorder="1" applyAlignment="1">
      <alignment vertical="top" wrapText="1"/>
    </xf>
    <xf numFmtId="0" fontId="13" fillId="0" borderId="3" xfId="9" applyFont="1" applyBorder="1" applyAlignment="1">
      <alignment vertical="top" wrapText="1"/>
    </xf>
    <xf numFmtId="0" fontId="19" fillId="0" borderId="3" xfId="0" applyFont="1" applyBorder="1" applyAlignment="1">
      <alignment vertical="top" wrapText="1"/>
    </xf>
    <xf numFmtId="0" fontId="19" fillId="2" borderId="0" xfId="0" applyFont="1" applyFill="1" applyAlignment="1">
      <alignment vertical="top" wrapText="1"/>
    </xf>
    <xf numFmtId="0" fontId="17" fillId="3" borderId="0" xfId="9" applyFont="1" applyFill="1" applyAlignment="1">
      <alignment horizontal="center" vertical="top" wrapText="1"/>
    </xf>
    <xf numFmtId="0" fontId="21" fillId="12" borderId="0" xfId="0" applyFont="1" applyFill="1" applyAlignment="1">
      <alignment vertical="top" wrapText="1"/>
    </xf>
    <xf numFmtId="0" fontId="17" fillId="3" borderId="9" xfId="0" applyFont="1" applyFill="1" applyBorder="1" applyAlignment="1">
      <alignment vertical="top" wrapText="1"/>
    </xf>
    <xf numFmtId="0" fontId="18" fillId="0" borderId="0" xfId="0" applyFont="1" applyAlignment="1">
      <alignment vertical="top" wrapText="1"/>
    </xf>
    <xf numFmtId="0" fontId="13" fillId="0" borderId="0" xfId="0" applyFont="1" applyAlignment="1">
      <alignment horizontal="center" vertical="top" wrapText="1"/>
    </xf>
    <xf numFmtId="0" fontId="17" fillId="3" borderId="17" xfId="3" applyFont="1" applyFill="1" applyBorder="1" applyAlignment="1">
      <alignment horizontal="center" vertical="top" wrapText="1"/>
    </xf>
    <xf numFmtId="0" fontId="17" fillId="3" borderId="18" xfId="3" applyFont="1" applyFill="1" applyBorder="1" applyAlignment="1">
      <alignment horizontal="center" vertical="top" wrapText="1"/>
    </xf>
    <xf numFmtId="0" fontId="17" fillId="3" borderId="19" xfId="3" applyFont="1" applyFill="1" applyBorder="1" applyAlignment="1">
      <alignment horizontal="center" vertical="top" wrapText="1"/>
    </xf>
    <xf numFmtId="0" fontId="17" fillId="4" borderId="6" xfId="0" applyFont="1" applyFill="1" applyBorder="1" applyAlignment="1">
      <alignment horizontal="center" vertical="top" wrapText="1"/>
    </xf>
    <xf numFmtId="0" fontId="13" fillId="5" borderId="6" xfId="3" applyFont="1" applyFill="1" applyBorder="1" applyAlignment="1">
      <alignment vertical="top" wrapText="1"/>
    </xf>
    <xf numFmtId="0" fontId="19" fillId="5" borderId="20" xfId="0" applyFont="1" applyFill="1" applyBorder="1" applyAlignment="1">
      <alignment vertical="top" wrapText="1"/>
    </xf>
    <xf numFmtId="0" fontId="13" fillId="0" borderId="6" xfId="3" applyFont="1" applyBorder="1" applyAlignment="1">
      <alignment vertical="top" wrapText="1"/>
    </xf>
    <xf numFmtId="0" fontId="19" fillId="2" borderId="6" xfId="8" applyFont="1" applyFill="1" applyBorder="1" applyAlignment="1">
      <alignment horizontal="center" vertical="top" wrapText="1"/>
    </xf>
    <xf numFmtId="0" fontId="17" fillId="3" borderId="21" xfId="3" applyFont="1" applyFill="1" applyBorder="1" applyAlignment="1">
      <alignment horizontal="center" vertical="top" wrapText="1"/>
    </xf>
    <xf numFmtId="14" fontId="17" fillId="4" borderId="6" xfId="0" applyNumberFormat="1" applyFont="1" applyFill="1" applyBorder="1" applyAlignment="1">
      <alignment horizontal="center" vertical="top" wrapText="1"/>
    </xf>
    <xf numFmtId="0" fontId="19" fillId="2" borderId="14" xfId="0" applyFont="1" applyFill="1" applyBorder="1" applyAlignment="1">
      <alignment vertical="top" wrapText="1"/>
    </xf>
    <xf numFmtId="0" fontId="19" fillId="2" borderId="6" xfId="8" applyFont="1" applyFill="1" applyBorder="1" applyAlignment="1">
      <alignment vertical="top" wrapText="1"/>
    </xf>
    <xf numFmtId="0" fontId="21" fillId="12" borderId="21" xfId="0" applyFont="1" applyFill="1" applyBorder="1" applyAlignment="1">
      <alignment vertical="top" wrapText="1"/>
    </xf>
    <xf numFmtId="0" fontId="21" fillId="12" borderId="22" xfId="0" applyFont="1" applyFill="1" applyBorder="1" applyAlignment="1">
      <alignment horizontal="center" vertical="top" wrapText="1"/>
    </xf>
    <xf numFmtId="0" fontId="19" fillId="2" borderId="6" xfId="6" applyFont="1" applyFill="1" applyBorder="1" applyAlignment="1">
      <alignment vertical="top" wrapText="1"/>
    </xf>
    <xf numFmtId="0" fontId="30" fillId="0" borderId="0" xfId="3" applyFont="1" applyAlignment="1">
      <alignment vertical="top" wrapText="1"/>
    </xf>
    <xf numFmtId="0" fontId="19" fillId="0" borderId="0" xfId="0" applyFont="1" applyAlignment="1">
      <alignment horizontal="center" vertical="top" wrapText="1"/>
    </xf>
    <xf numFmtId="0" fontId="21" fillId="4" borderId="6" xfId="3" applyFont="1" applyFill="1" applyBorder="1" applyAlignment="1">
      <alignment horizontal="center" vertical="top" wrapText="1"/>
    </xf>
    <xf numFmtId="0" fontId="20" fillId="18" borderId="6" xfId="0" applyFont="1" applyFill="1" applyBorder="1" applyAlignment="1">
      <alignment vertical="top" wrapText="1"/>
    </xf>
    <xf numFmtId="0" fontId="20" fillId="17" borderId="6" xfId="0" applyFont="1" applyFill="1" applyBorder="1" applyAlignment="1">
      <alignment vertical="top" wrapText="1"/>
    </xf>
    <xf numFmtId="0" fontId="19" fillId="0" borderId="6" xfId="0" applyFont="1" applyBorder="1" applyAlignment="1">
      <alignment horizontal="center" vertical="top" wrapText="1"/>
    </xf>
    <xf numFmtId="16" fontId="19" fillId="2" borderId="6" xfId="3" applyNumberFormat="1" applyFont="1" applyFill="1" applyBorder="1" applyAlignment="1">
      <alignment vertical="top" wrapText="1"/>
    </xf>
    <xf numFmtId="14" fontId="19" fillId="2" borderId="6" xfId="3" applyNumberFormat="1" applyFont="1" applyFill="1" applyBorder="1" applyAlignment="1">
      <alignment vertical="top" wrapText="1"/>
    </xf>
    <xf numFmtId="0" fontId="21" fillId="13" borderId="6" xfId="0" applyFont="1" applyFill="1" applyBorder="1" applyAlignment="1">
      <alignment horizontal="center" vertical="top" wrapText="1"/>
    </xf>
    <xf numFmtId="14" fontId="19" fillId="0" borderId="6" xfId="9" applyNumberFormat="1" applyFont="1" applyBorder="1" applyAlignment="1">
      <alignment horizontal="center" vertical="top" wrapText="1"/>
    </xf>
    <xf numFmtId="14" fontId="19" fillId="0" borderId="6" xfId="3" applyNumberFormat="1" applyFont="1" applyBorder="1" applyAlignment="1">
      <alignment horizontal="center" vertical="top" wrapText="1"/>
    </xf>
    <xf numFmtId="0" fontId="19" fillId="15" borderId="6" xfId="3" applyFont="1" applyFill="1" applyBorder="1" applyAlignment="1">
      <alignment horizontal="center" vertical="top" wrapText="1"/>
    </xf>
    <xf numFmtId="0" fontId="19" fillId="0" borderId="6" xfId="3" applyFont="1" applyBorder="1" applyAlignment="1">
      <alignment horizontal="center" vertical="top" wrapText="1"/>
    </xf>
    <xf numFmtId="0" fontId="20" fillId="16" borderId="23" xfId="3" applyFont="1" applyFill="1" applyBorder="1" applyAlignment="1">
      <alignment vertical="top"/>
    </xf>
    <xf numFmtId="0" fontId="19" fillId="2" borderId="6" xfId="0" applyFont="1" applyFill="1" applyBorder="1" applyAlignment="1">
      <alignment horizontal="left" vertical="top" wrapText="1"/>
    </xf>
    <xf numFmtId="49" fontId="19" fillId="2" borderId="6" xfId="3" applyNumberFormat="1" applyFont="1" applyFill="1" applyBorder="1" applyAlignment="1">
      <alignment vertical="top" wrapText="1"/>
    </xf>
    <xf numFmtId="14" fontId="21" fillId="4" borderId="6" xfId="0" applyNumberFormat="1" applyFont="1" applyFill="1" applyBorder="1" applyAlignment="1">
      <alignment horizontal="center" vertical="top" wrapText="1"/>
    </xf>
    <xf numFmtId="14" fontId="19" fillId="2" borderId="6" xfId="0" applyNumberFormat="1" applyFont="1" applyFill="1" applyBorder="1" applyAlignment="1">
      <alignment vertical="top" wrapText="1"/>
    </xf>
    <xf numFmtId="0" fontId="23" fillId="0" borderId="6" xfId="1" applyBorder="1" applyAlignment="1">
      <alignment vertical="top"/>
    </xf>
    <xf numFmtId="0" fontId="19" fillId="2" borderId="6" xfId="1" applyFont="1" applyFill="1" applyBorder="1" applyAlignment="1">
      <alignment vertical="top" wrapText="1"/>
    </xf>
    <xf numFmtId="0" fontId="17" fillId="13" borderId="6" xfId="3" applyFont="1" applyFill="1" applyBorder="1" applyAlignment="1">
      <alignment horizontal="center" vertical="top" wrapText="1"/>
    </xf>
    <xf numFmtId="0" fontId="19" fillId="0" borderId="0" xfId="4" applyFont="1" applyAlignment="1">
      <alignment vertical="top" wrapText="1"/>
    </xf>
    <xf numFmtId="0" fontId="20" fillId="0" borderId="0" xfId="7" applyFont="1" applyAlignment="1">
      <alignment vertical="top" wrapText="1"/>
    </xf>
    <xf numFmtId="0" fontId="25" fillId="0" borderId="0" xfId="7" applyFont="1" applyAlignment="1">
      <alignment vertical="top" wrapText="1"/>
    </xf>
    <xf numFmtId="0" fontId="31" fillId="0" borderId="0" xfId="0" applyFont="1" applyAlignment="1">
      <alignment vertical="top" wrapText="1"/>
    </xf>
    <xf numFmtId="0" fontId="30" fillId="0" borderId="0" xfId="0" applyFont="1" applyAlignment="1">
      <alignment vertical="top" wrapText="1"/>
    </xf>
    <xf numFmtId="0" fontId="32" fillId="0" borderId="0" xfId="0" applyFont="1" applyAlignment="1">
      <alignment vertical="top" wrapText="1"/>
    </xf>
    <xf numFmtId="0" fontId="13" fillId="0" borderId="0" xfId="4" applyFont="1" applyAlignment="1">
      <alignment vertical="top" wrapText="1"/>
    </xf>
    <xf numFmtId="0" fontId="19" fillId="0" borderId="0" xfId="6" applyFont="1" applyAlignment="1">
      <alignment vertical="top" wrapText="1"/>
    </xf>
    <xf numFmtId="0" fontId="25" fillId="0" borderId="0" xfId="4" applyFont="1" applyAlignment="1">
      <alignment vertical="top" wrapText="1"/>
    </xf>
    <xf numFmtId="0" fontId="19" fillId="0" borderId="0" xfId="3" applyFont="1" applyAlignment="1">
      <alignment horizontal="center" vertical="top" wrapText="1"/>
    </xf>
    <xf numFmtId="0" fontId="13" fillId="0" borderId="6" xfId="0" applyFont="1" applyBorder="1" applyAlignment="1">
      <alignment horizontal="center" vertical="top" wrapText="1"/>
    </xf>
    <xf numFmtId="0" fontId="20" fillId="19" borderId="6" xfId="0" applyFont="1" applyFill="1" applyBorder="1" applyAlignment="1">
      <alignment vertical="top" wrapText="1"/>
    </xf>
    <xf numFmtId="0" fontId="24" fillId="2" borderId="6" xfId="0" applyFont="1" applyFill="1" applyBorder="1" applyAlignment="1">
      <alignment vertical="top" wrapText="1"/>
    </xf>
    <xf numFmtId="0" fontId="29" fillId="2" borderId="6" xfId="0" applyFont="1" applyFill="1" applyBorder="1" applyAlignment="1">
      <alignment vertical="top" wrapText="1"/>
    </xf>
    <xf numFmtId="0" fontId="19" fillId="2" borderId="6" xfId="4" applyFont="1" applyFill="1" applyBorder="1" applyAlignment="1">
      <alignment vertical="top" wrapText="1"/>
    </xf>
    <xf numFmtId="0" fontId="32" fillId="2" borderId="6" xfId="0" applyFont="1" applyFill="1" applyBorder="1" applyAlignment="1">
      <alignment vertical="top" wrapText="1"/>
    </xf>
    <xf numFmtId="14" fontId="21" fillId="13" borderId="6" xfId="0" applyNumberFormat="1" applyFont="1" applyFill="1" applyBorder="1" applyAlignment="1">
      <alignment horizontal="center" vertical="top" wrapText="1"/>
    </xf>
    <xf numFmtId="0" fontId="24" fillId="0" borderId="6" xfId="0" applyFont="1" applyBorder="1" applyAlignment="1">
      <alignment vertical="top" wrapText="1"/>
    </xf>
    <xf numFmtId="14" fontId="29" fillId="0" borderId="6" xfId="0" applyNumberFormat="1" applyFont="1" applyBorder="1" applyAlignment="1">
      <alignment horizontal="center" vertical="top" wrapText="1"/>
    </xf>
    <xf numFmtId="0" fontId="21" fillId="4" borderId="6" xfId="7" applyFont="1" applyFill="1" applyBorder="1" applyAlignment="1">
      <alignment horizontal="center" vertical="top" wrapText="1"/>
    </xf>
    <xf numFmtId="0" fontId="20" fillId="20" borderId="6" xfId="0" applyFont="1" applyFill="1" applyBorder="1" applyAlignment="1">
      <alignment vertical="top" wrapText="1"/>
    </xf>
    <xf numFmtId="0" fontId="19" fillId="2" borderId="6" xfId="4" applyFont="1" applyFill="1" applyBorder="1" applyAlignment="1">
      <alignment horizontal="center" vertical="top" wrapText="1"/>
    </xf>
    <xf numFmtId="0" fontId="0" fillId="0" borderId="0" xfId="0" applyAlignment="1">
      <alignment vertical="top" wrapText="1"/>
    </xf>
    <xf numFmtId="14" fontId="19" fillId="2" borderId="6" xfId="4" applyNumberFormat="1" applyFont="1" applyFill="1" applyBorder="1" applyAlignment="1">
      <alignment vertical="top" wrapText="1"/>
    </xf>
    <xf numFmtId="0" fontId="34" fillId="4" borderId="6" xfId="7" applyFont="1" applyFill="1" applyBorder="1" applyAlignment="1">
      <alignment horizontal="center" vertical="top" wrapText="1"/>
    </xf>
    <xf numFmtId="0" fontId="23" fillId="9" borderId="6" xfId="1" applyFill="1" applyBorder="1" applyAlignment="1">
      <alignment vertical="top" wrapText="1"/>
    </xf>
    <xf numFmtId="49" fontId="19" fillId="0" borderId="6" xfId="0" applyNumberFormat="1" applyFont="1" applyBorder="1" applyAlignment="1">
      <alignment vertical="top" wrapText="1"/>
    </xf>
    <xf numFmtId="0" fontId="19" fillId="0" borderId="6" xfId="4" applyFont="1" applyBorder="1" applyAlignment="1">
      <alignment vertical="top" wrapText="1"/>
    </xf>
    <xf numFmtId="0" fontId="13" fillId="0" borderId="6" xfId="4" applyFont="1" applyBorder="1" applyAlignment="1">
      <alignment vertical="top" wrapText="1"/>
    </xf>
    <xf numFmtId="0" fontId="19" fillId="2" borderId="6" xfId="6" applyFont="1" applyFill="1" applyBorder="1" applyAlignment="1">
      <alignment horizontal="center" vertical="top" wrapText="1"/>
    </xf>
    <xf numFmtId="0" fontId="21" fillId="4" borderId="6" xfId="4" applyFont="1" applyFill="1" applyBorder="1" applyAlignment="1">
      <alignment horizontal="center" vertical="top" wrapText="1"/>
    </xf>
    <xf numFmtId="0" fontId="19" fillId="0" borderId="6" xfId="6" applyFont="1" applyBorder="1" applyAlignment="1">
      <alignment vertical="top" wrapText="1"/>
    </xf>
    <xf numFmtId="0" fontId="21" fillId="4" borderId="6" xfId="6" applyFont="1" applyFill="1" applyBorder="1" applyAlignment="1">
      <alignment horizontal="center" vertical="top" wrapText="1"/>
    </xf>
    <xf numFmtId="14" fontId="19" fillId="2" borderId="6" xfId="4" applyNumberFormat="1" applyFont="1" applyFill="1" applyBorder="1" applyAlignment="1">
      <alignment horizontal="center" vertical="top" wrapText="1"/>
    </xf>
    <xf numFmtId="0" fontId="25" fillId="2" borderId="0" xfId="3" applyFont="1" applyFill="1" applyAlignment="1">
      <alignment vertical="top" wrapText="1"/>
    </xf>
    <xf numFmtId="14" fontId="13" fillId="0" borderId="0" xfId="0" applyNumberFormat="1" applyFont="1" applyAlignment="1">
      <alignment vertical="top" wrapText="1"/>
    </xf>
    <xf numFmtId="0" fontId="16" fillId="0" borderId="0" xfId="0" applyFont="1" applyAlignment="1">
      <alignment wrapText="1"/>
    </xf>
    <xf numFmtId="0" fontId="32" fillId="2" borderId="6" xfId="0" applyFont="1" applyFill="1" applyBorder="1" applyAlignment="1">
      <alignment horizontal="center" vertical="top" wrapText="1"/>
    </xf>
    <xf numFmtId="14" fontId="21" fillId="12" borderId="6" xfId="0" applyNumberFormat="1" applyFont="1" applyFill="1" applyBorder="1" applyAlignment="1">
      <alignment horizontal="center" vertical="top" wrapText="1"/>
    </xf>
    <xf numFmtId="0" fontId="34" fillId="4" borderId="6" xfId="0" applyFont="1" applyFill="1" applyBorder="1" applyAlignment="1">
      <alignment horizontal="center" vertical="top" wrapText="1"/>
    </xf>
    <xf numFmtId="0" fontId="32" fillId="2" borderId="6" xfId="4" applyFont="1" applyFill="1" applyBorder="1" applyAlignment="1">
      <alignment vertical="top" wrapText="1"/>
    </xf>
    <xf numFmtId="0" fontId="35" fillId="0" borderId="0" xfId="0" applyFont="1" applyAlignment="1">
      <alignment vertical="top"/>
    </xf>
    <xf numFmtId="0" fontId="35" fillId="0" borderId="0" xfId="0" applyFont="1" applyAlignment="1">
      <alignment horizontal="center" vertical="top"/>
    </xf>
    <xf numFmtId="0" fontId="23" fillId="0" borderId="0" xfId="1" applyAlignment="1">
      <alignment horizontal="left" vertical="top"/>
    </xf>
    <xf numFmtId="0" fontId="23" fillId="0" borderId="0" xfId="1" applyAlignment="1">
      <alignment horizontal="center" vertical="top"/>
    </xf>
    <xf numFmtId="0" fontId="36" fillId="0" borderId="0" xfId="0" applyFont="1" applyAlignment="1">
      <alignment vertical="top"/>
    </xf>
    <xf numFmtId="0" fontId="37" fillId="22" borderId="24" xfId="0" applyFont="1" applyFill="1" applyBorder="1" applyAlignment="1">
      <alignment horizontal="center" vertical="top" wrapText="1"/>
    </xf>
    <xf numFmtId="0" fontId="37" fillId="22" borderId="25" xfId="0" applyFont="1" applyFill="1" applyBorder="1" applyAlignment="1">
      <alignment horizontal="center" vertical="top" wrapText="1"/>
    </xf>
    <xf numFmtId="49" fontId="35" fillId="0" borderId="0" xfId="0" applyNumberFormat="1" applyFont="1" applyAlignment="1">
      <alignment horizontal="center" vertical="top"/>
    </xf>
    <xf numFmtId="164" fontId="35" fillId="0" borderId="0" xfId="0" applyNumberFormat="1" applyFont="1" applyAlignment="1">
      <alignment vertical="top"/>
    </xf>
    <xf numFmtId="164" fontId="35" fillId="0" borderId="0" xfId="0" applyNumberFormat="1" applyFont="1" applyAlignment="1">
      <alignment horizontal="center" vertical="top"/>
    </xf>
    <xf numFmtId="0" fontId="38" fillId="0" borderId="0" xfId="1" applyFont="1" applyAlignment="1">
      <alignment vertical="top"/>
    </xf>
    <xf numFmtId="0" fontId="15" fillId="0" borderId="0" xfId="0" applyFont="1" applyAlignment="1">
      <alignment vertical="top"/>
    </xf>
    <xf numFmtId="0" fontId="15" fillId="0" borderId="0" xfId="0" applyFont="1" applyAlignment="1">
      <alignment horizontal="center" vertical="top"/>
    </xf>
    <xf numFmtId="0" fontId="37" fillId="22" borderId="26" xfId="0" applyFont="1" applyFill="1" applyBorder="1" applyAlignment="1">
      <alignment horizontal="center" vertical="top" wrapText="1"/>
    </xf>
    <xf numFmtId="0" fontId="35" fillId="0" borderId="21" xfId="0" applyFont="1" applyBorder="1" applyAlignment="1">
      <alignment horizontal="center" vertical="top" wrapText="1"/>
    </xf>
    <xf numFmtId="0" fontId="35" fillId="5" borderId="27" xfId="0" applyFont="1" applyFill="1" applyBorder="1" applyAlignment="1">
      <alignment horizontal="center" vertical="top" wrapText="1"/>
    </xf>
    <xf numFmtId="0" fontId="39" fillId="5" borderId="27" xfId="0" applyFont="1" applyFill="1" applyBorder="1" applyAlignment="1">
      <alignment horizontal="center" vertical="top" wrapText="1"/>
    </xf>
    <xf numFmtId="0" fontId="35" fillId="21" borderId="27" xfId="0" applyFont="1" applyFill="1" applyBorder="1" applyAlignment="1">
      <alignment horizontal="center" vertical="top" wrapText="1"/>
    </xf>
    <xf numFmtId="0" fontId="40" fillId="21" borderId="27" xfId="0" applyFont="1" applyFill="1" applyBorder="1" applyAlignment="1">
      <alignment horizontal="center" vertical="top" wrapText="1"/>
    </xf>
    <xf numFmtId="0" fontId="41" fillId="0" borderId="0" xfId="0" applyFont="1" applyAlignment="1">
      <alignment vertical="top"/>
    </xf>
    <xf numFmtId="0" fontId="41" fillId="0" borderId="0" xfId="0" applyFont="1" applyAlignment="1">
      <alignment horizontal="center" vertical="top"/>
    </xf>
    <xf numFmtId="0" fontId="37" fillId="23" borderId="0" xfId="0" applyFont="1" applyFill="1" applyAlignment="1">
      <alignment horizontal="center" vertical="top" wrapText="1"/>
    </xf>
    <xf numFmtId="0" fontId="35" fillId="19" borderId="0" xfId="0" applyFont="1" applyFill="1" applyAlignment="1">
      <alignment horizontal="center" vertical="top"/>
    </xf>
    <xf numFmtId="0" fontId="35" fillId="19" borderId="0" xfId="0" applyFont="1" applyFill="1" applyAlignment="1">
      <alignment vertical="top"/>
    </xf>
    <xf numFmtId="0" fontId="35" fillId="0" borderId="0" xfId="0" applyFont="1" applyAlignment="1" applyProtection="1">
      <alignment horizontal="center" vertical="top" wrapText="1"/>
      <protection locked="0"/>
    </xf>
    <xf numFmtId="0" fontId="35" fillId="0" borderId="0" xfId="0" applyFont="1" applyAlignment="1" applyProtection="1">
      <alignment horizontal="center" vertical="top"/>
      <protection locked="0"/>
    </xf>
    <xf numFmtId="0" fontId="35" fillId="0" borderId="0" xfId="0" applyFont="1" applyAlignment="1" applyProtection="1">
      <alignment horizontal="left" vertical="top"/>
      <protection locked="0"/>
    </xf>
    <xf numFmtId="0" fontId="35" fillId="0" borderId="0" xfId="0" applyFont="1" applyAlignment="1">
      <alignment horizontal="center" vertical="top" wrapText="1"/>
    </xf>
    <xf numFmtId="49" fontId="35" fillId="0" borderId="0" xfId="0" applyNumberFormat="1" applyFont="1" applyAlignment="1">
      <alignment horizontal="right" vertical="top"/>
    </xf>
    <xf numFmtId="49" fontId="35" fillId="0" borderId="0" xfId="0" applyNumberFormat="1" applyFont="1" applyAlignment="1">
      <alignment vertical="top"/>
    </xf>
    <xf numFmtId="0" fontId="42" fillId="21" borderId="27" xfId="0" applyFont="1" applyFill="1" applyBorder="1" applyAlignment="1">
      <alignment horizontal="center" vertical="top" wrapText="1"/>
    </xf>
    <xf numFmtId="0" fontId="40" fillId="21" borderId="27" xfId="0" applyFont="1" applyFill="1" applyBorder="1" applyAlignment="1">
      <alignment horizontal="center" vertical="top"/>
    </xf>
    <xf numFmtId="0" fontId="42" fillId="5" borderId="28" xfId="0" applyFont="1" applyFill="1" applyBorder="1" applyAlignment="1">
      <alignment horizontal="center" vertical="top" wrapText="1"/>
    </xf>
    <xf numFmtId="0" fontId="35" fillId="0" borderId="8" xfId="0" applyFont="1" applyBorder="1" applyAlignment="1">
      <alignment horizontal="center" vertical="top"/>
    </xf>
    <xf numFmtId="0" fontId="35" fillId="0" borderId="8" xfId="0" applyFont="1" applyBorder="1" applyAlignment="1">
      <alignment vertical="top"/>
    </xf>
    <xf numFmtId="0" fontId="26" fillId="0" borderId="0" xfId="3" applyFont="1"/>
    <xf numFmtId="0" fontId="13" fillId="0" borderId="0" xfId="3" applyFont="1"/>
    <xf numFmtId="0" fontId="13" fillId="0" borderId="0" xfId="3" applyFont="1" applyAlignment="1">
      <alignment vertical="center"/>
    </xf>
    <xf numFmtId="0" fontId="13" fillId="0" borderId="0" xfId="3" applyFont="1" applyAlignment="1">
      <alignment vertical="center" wrapText="1"/>
    </xf>
    <xf numFmtId="0" fontId="16" fillId="0" borderId="0" xfId="3" applyFont="1"/>
    <xf numFmtId="0" fontId="26" fillId="24" borderId="6" xfId="3" applyFont="1" applyFill="1" applyBorder="1" applyAlignment="1">
      <alignment horizontal="center" vertical="center"/>
    </xf>
    <xf numFmtId="0" fontId="26" fillId="24" borderId="6" xfId="3" applyFont="1" applyFill="1" applyBorder="1" applyAlignment="1">
      <alignment horizontal="center" vertical="center" wrapText="1"/>
    </xf>
    <xf numFmtId="0" fontId="26" fillId="25" borderId="6" xfId="3" applyFont="1" applyFill="1" applyBorder="1" applyAlignment="1">
      <alignment vertical="top"/>
    </xf>
    <xf numFmtId="0" fontId="13" fillId="0" borderId="6" xfId="3" applyFont="1" applyBorder="1" applyAlignment="1">
      <alignment horizontal="justify" vertical="top" wrapText="1"/>
    </xf>
    <xf numFmtId="14" fontId="13" fillId="0" borderId="6" xfId="3" applyNumberFormat="1" applyFont="1" applyBorder="1" applyAlignment="1">
      <alignment horizontal="center" vertical="top" wrapText="1"/>
    </xf>
    <xf numFmtId="0" fontId="27" fillId="16" borderId="1" xfId="0" applyFont="1" applyFill="1" applyBorder="1" applyAlignment="1">
      <alignment horizontal="left" vertical="top" wrapText="1"/>
    </xf>
    <xf numFmtId="0" fontId="13" fillId="0" borderId="32" xfId="0" applyFont="1" applyBorder="1" applyAlignment="1">
      <alignment vertical="top" wrapText="1"/>
    </xf>
    <xf numFmtId="0" fontId="13" fillId="0" borderId="1" xfId="0" applyFont="1" applyBorder="1" applyAlignment="1">
      <alignment vertical="top" wrapText="1"/>
    </xf>
    <xf numFmtId="14" fontId="13" fillId="0" borderId="1" xfId="0" applyNumberFormat="1" applyFont="1" applyBorder="1" applyAlignment="1">
      <alignment vertical="top" wrapText="1"/>
    </xf>
    <xf numFmtId="0" fontId="26" fillId="26" borderId="1" xfId="0" applyFont="1" applyFill="1" applyBorder="1" applyAlignment="1">
      <alignment vertical="top" wrapText="1"/>
    </xf>
    <xf numFmtId="0" fontId="27" fillId="2" borderId="1" xfId="0" applyFont="1" applyFill="1" applyBorder="1" applyAlignment="1">
      <alignment horizontal="justify" vertical="top" wrapText="1"/>
    </xf>
    <xf numFmtId="0" fontId="26" fillId="24" borderId="33" xfId="3" applyFont="1" applyFill="1" applyBorder="1" applyAlignment="1">
      <alignment horizontal="center" vertical="center"/>
    </xf>
    <xf numFmtId="0" fontId="26" fillId="24" borderId="34" xfId="3" applyFont="1" applyFill="1" applyBorder="1" applyAlignment="1">
      <alignment horizontal="center" vertical="center" wrapText="1"/>
    </xf>
    <xf numFmtId="0" fontId="21" fillId="6" borderId="1" xfId="3" applyFont="1" applyFill="1" applyBorder="1" applyAlignment="1">
      <alignment vertical="center"/>
    </xf>
    <xf numFmtId="0" fontId="13" fillId="0" borderId="1" xfId="3" applyFont="1" applyBorder="1" applyAlignment="1">
      <alignment vertical="center" wrapText="1"/>
    </xf>
    <xf numFmtId="0" fontId="21" fillId="7" borderId="1" xfId="3" applyFont="1" applyFill="1" applyBorder="1" applyAlignment="1">
      <alignment vertical="center"/>
    </xf>
    <xf numFmtId="0" fontId="21" fillId="17" borderId="1" xfId="3" applyFont="1" applyFill="1" applyBorder="1" applyAlignment="1">
      <alignment vertical="center"/>
    </xf>
    <xf numFmtId="0" fontId="21" fillId="16" borderId="1" xfId="3" applyFont="1" applyFill="1" applyBorder="1" applyAlignment="1">
      <alignment vertical="center"/>
    </xf>
    <xf numFmtId="0" fontId="21" fillId="5" borderId="1" xfId="3" applyFont="1" applyFill="1" applyBorder="1" applyAlignment="1">
      <alignment vertical="center"/>
    </xf>
    <xf numFmtId="0" fontId="21" fillId="27" borderId="1" xfId="3" applyFont="1" applyFill="1" applyBorder="1" applyAlignment="1">
      <alignment vertical="center"/>
    </xf>
    <xf numFmtId="0" fontId="33" fillId="2" borderId="1" xfId="3" applyFont="1" applyFill="1" applyBorder="1" applyAlignment="1">
      <alignment vertical="center"/>
    </xf>
    <xf numFmtId="0" fontId="12" fillId="0" borderId="0" xfId="0" applyFont="1"/>
    <xf numFmtId="0" fontId="44" fillId="28"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16" fillId="0" borderId="0" xfId="0" applyFont="1"/>
    <xf numFmtId="0" fontId="44" fillId="29" borderId="35" xfId="1" applyFont="1" applyFill="1" applyBorder="1" applyAlignment="1">
      <alignment horizontal="center" vertical="top" wrapText="1"/>
    </xf>
    <xf numFmtId="0" fontId="44" fillId="2" borderId="35" xfId="1" applyFont="1" applyFill="1" applyBorder="1" applyAlignment="1">
      <alignment horizontal="center" vertical="top" wrapText="1"/>
    </xf>
    <xf numFmtId="0" fontId="35" fillId="0" borderId="0" xfId="0" quotePrefix="1" applyFont="1" applyAlignment="1">
      <alignment horizontal="center" vertical="top"/>
    </xf>
    <xf numFmtId="0" fontId="21" fillId="4" borderId="6" xfId="0" quotePrefix="1" applyFont="1" applyFill="1" applyBorder="1" applyAlignment="1">
      <alignment horizontal="center" vertical="top" wrapText="1"/>
    </xf>
    <xf numFmtId="0" fontId="19" fillId="5" borderId="6" xfId="0" quotePrefix="1" applyFont="1" applyFill="1" applyBorder="1" applyAlignment="1">
      <alignment vertical="top" wrapText="1"/>
    </xf>
    <xf numFmtId="0" fontId="19" fillId="2" borderId="6" xfId="0" quotePrefix="1" applyFont="1" applyFill="1" applyBorder="1" applyAlignment="1">
      <alignment vertical="top" wrapText="1"/>
    </xf>
    <xf numFmtId="0" fontId="19" fillId="0" borderId="6" xfId="0" quotePrefix="1" applyFont="1" applyBorder="1" applyAlignment="1">
      <alignment vertical="top" wrapText="1"/>
    </xf>
    <xf numFmtId="0" fontId="19" fillId="2" borderId="6" xfId="6" quotePrefix="1" applyFont="1" applyFill="1" applyBorder="1" applyAlignment="1">
      <alignment vertical="top" wrapText="1"/>
    </xf>
    <xf numFmtId="0" fontId="19" fillId="9" borderId="6" xfId="0" quotePrefix="1" applyFont="1" applyFill="1" applyBorder="1" applyAlignment="1">
      <alignment vertical="top" wrapText="1"/>
    </xf>
    <xf numFmtId="0" fontId="21" fillId="4" borderId="6" xfId="3" quotePrefix="1" applyFont="1" applyFill="1" applyBorder="1" applyAlignment="1">
      <alignment horizontal="center" vertical="top" wrapText="1"/>
    </xf>
    <xf numFmtId="0" fontId="19" fillId="5" borderId="6" xfId="3" quotePrefix="1" applyFont="1" applyFill="1" applyBorder="1" applyAlignment="1">
      <alignment vertical="top" wrapText="1"/>
    </xf>
    <xf numFmtId="0" fontId="19" fillId="11" borderId="6" xfId="3" quotePrefix="1" applyFont="1" applyFill="1" applyBorder="1" applyAlignment="1">
      <alignment vertical="top" wrapText="1"/>
    </xf>
    <xf numFmtId="0" fontId="21" fillId="13" borderId="6" xfId="3" quotePrefix="1" applyFont="1" applyFill="1" applyBorder="1" applyAlignment="1">
      <alignment horizontal="center" vertical="top" wrapText="1"/>
    </xf>
    <xf numFmtId="0" fontId="19" fillId="2" borderId="6" xfId="3" quotePrefix="1" applyFont="1" applyFill="1" applyBorder="1" applyAlignment="1">
      <alignment vertical="top" wrapText="1"/>
    </xf>
    <xf numFmtId="0" fontId="19" fillId="2" borderId="6" xfId="1" quotePrefix="1" applyFont="1" applyFill="1" applyBorder="1" applyAlignment="1">
      <alignment vertical="top" wrapText="1"/>
    </xf>
    <xf numFmtId="0" fontId="17" fillId="4" borderId="6" xfId="0" quotePrefix="1" applyFont="1" applyFill="1" applyBorder="1" applyAlignment="1">
      <alignment horizontal="center" vertical="top" wrapText="1"/>
    </xf>
    <xf numFmtId="0" fontId="17" fillId="4" borderId="6" xfId="9" quotePrefix="1" applyFont="1" applyFill="1" applyBorder="1" applyAlignment="1">
      <alignment horizontal="center" vertical="top" wrapText="1"/>
    </xf>
    <xf numFmtId="0" fontId="19" fillId="5" borderId="6" xfId="9" quotePrefix="1" applyFont="1" applyFill="1" applyBorder="1" applyAlignment="1">
      <alignment vertical="top" wrapText="1"/>
    </xf>
    <xf numFmtId="0" fontId="21" fillId="4" borderId="6" xfId="9" quotePrefix="1" applyFont="1" applyFill="1" applyBorder="1" applyAlignment="1">
      <alignment horizontal="center" vertical="top" wrapText="1"/>
    </xf>
    <xf numFmtId="0" fontId="17" fillId="4" borderId="6" xfId="3" quotePrefix="1" applyFont="1" applyFill="1" applyBorder="1" applyAlignment="1">
      <alignment horizontal="center" vertical="top" wrapText="1"/>
    </xf>
    <xf numFmtId="0" fontId="19" fillId="2" borderId="6" xfId="9" quotePrefix="1" applyFont="1" applyFill="1" applyBorder="1" applyAlignment="1">
      <alignment vertical="top" wrapText="1"/>
    </xf>
    <xf numFmtId="0" fontId="17" fillId="4" borderId="9" xfId="9" quotePrefix="1" applyFont="1" applyFill="1" applyBorder="1" applyAlignment="1">
      <alignment horizontal="center" vertical="top" wrapText="1"/>
    </xf>
    <xf numFmtId="0" fontId="19" fillId="2" borderId="12" xfId="3" quotePrefix="1" applyFont="1" applyFill="1" applyBorder="1" applyAlignment="1">
      <alignment vertical="top" wrapText="1"/>
    </xf>
    <xf numFmtId="14" fontId="13" fillId="5" borderId="6" xfId="9" applyNumberFormat="1" applyFont="1" applyFill="1" applyBorder="1" applyAlignment="1">
      <alignment horizontal="center" vertical="top" wrapText="1"/>
    </xf>
    <xf numFmtId="49" fontId="57" fillId="0" borderId="0" xfId="0" applyNumberFormat="1" applyFont="1" applyAlignment="1">
      <alignment vertical="justify" wrapText="1"/>
    </xf>
    <xf numFmtId="49" fontId="58" fillId="0" borderId="0" xfId="0" applyNumberFormat="1" applyFont="1" applyAlignment="1">
      <alignment horizontal="center" vertical="top"/>
    </xf>
    <xf numFmtId="49" fontId="0" fillId="0" borderId="0" xfId="0" applyNumberFormat="1" applyAlignment="1">
      <alignment vertical="justify" wrapText="1"/>
    </xf>
    <xf numFmtId="49" fontId="57" fillId="0" borderId="0" xfId="0" quotePrefix="1" applyNumberFormat="1" applyFont="1" applyAlignment="1">
      <alignment vertical="justify" wrapText="1"/>
    </xf>
    <xf numFmtId="164" fontId="35" fillId="0" borderId="0" xfId="0" applyNumberFormat="1" applyFont="1" applyAlignment="1">
      <alignment horizontal="center" vertical="top" wrapText="1"/>
    </xf>
    <xf numFmtId="0" fontId="19" fillId="0" borderId="6" xfId="4" applyFont="1" applyBorder="1" applyAlignment="1">
      <alignment horizontal="center" vertical="top" wrapText="1"/>
    </xf>
    <xf numFmtId="0" fontId="19" fillId="0" borderId="6" xfId="9" applyFont="1" applyBorder="1" applyAlignment="1">
      <alignment horizontal="center" vertical="top" wrapText="1"/>
    </xf>
    <xf numFmtId="0" fontId="19" fillId="0" borderId="6" xfId="7" applyFont="1" applyBorder="1" applyAlignment="1">
      <alignment horizontal="center" vertical="top" wrapText="1"/>
    </xf>
    <xf numFmtId="14" fontId="19" fillId="0" borderId="6" xfId="3" applyNumberFormat="1" applyFont="1" applyBorder="1" applyAlignment="1">
      <alignment vertical="top" wrapText="1"/>
    </xf>
    <xf numFmtId="0" fontId="23" fillId="0" borderId="6" xfId="1" applyFill="1" applyBorder="1" applyAlignment="1">
      <alignment vertical="top"/>
    </xf>
    <xf numFmtId="0" fontId="35" fillId="0" borderId="0" xfId="0" applyFont="1" applyAlignment="1">
      <alignment horizontal="left" vertical="top"/>
    </xf>
    <xf numFmtId="0" fontId="19" fillId="0" borderId="6" xfId="0" applyFont="1" applyBorder="1" applyAlignment="1">
      <alignment horizontal="left" vertical="top" wrapText="1"/>
    </xf>
    <xf numFmtId="0" fontId="23" fillId="0" borderId="0" xfId="1" applyFill="1" applyAlignment="1">
      <alignment vertical="top"/>
    </xf>
    <xf numFmtId="0" fontId="23" fillId="0" borderId="6" xfId="1" applyFill="1" applyBorder="1" applyAlignment="1">
      <alignment vertical="top" wrapText="1"/>
    </xf>
    <xf numFmtId="0" fontId="60" fillId="4" borderId="6" xfId="0" applyFont="1" applyFill="1" applyBorder="1" applyAlignment="1">
      <alignment horizontal="center" vertical="top" wrapText="1"/>
    </xf>
    <xf numFmtId="0" fontId="44" fillId="30" borderId="35" xfId="1" applyFont="1" applyFill="1" applyBorder="1" applyAlignment="1">
      <alignment horizontal="center" vertical="top" wrapText="1"/>
    </xf>
    <xf numFmtId="49" fontId="12" fillId="0" borderId="0" xfId="0" applyNumberFormat="1" applyFont="1" applyAlignment="1">
      <alignment vertical="justify" wrapText="1"/>
    </xf>
    <xf numFmtId="49" fontId="56" fillId="0" borderId="0" xfId="0" applyNumberFormat="1" applyFont="1" applyAlignment="1">
      <alignment vertical="justify" wrapText="1"/>
    </xf>
    <xf numFmtId="0" fontId="11" fillId="0" borderId="1" xfId="0" applyFont="1" applyBorder="1" applyAlignment="1">
      <alignment horizontal="justify" vertical="top" wrapText="1"/>
    </xf>
    <xf numFmtId="0" fontId="11" fillId="2" borderId="1" xfId="0" applyFont="1" applyFill="1" applyBorder="1" applyAlignment="1">
      <alignment horizontal="justify" vertical="top" wrapText="1"/>
    </xf>
    <xf numFmtId="0" fontId="11" fillId="0" borderId="6" xfId="0" applyFont="1" applyBorder="1" applyAlignment="1">
      <alignment vertical="top" wrapText="1"/>
    </xf>
    <xf numFmtId="0" fontId="11" fillId="0" borderId="6" xfId="0" applyFont="1" applyBorder="1" applyAlignment="1">
      <alignment horizontal="center" vertical="top" wrapText="1"/>
    </xf>
    <xf numFmtId="0" fontId="11" fillId="9" borderId="6" xfId="0" applyFont="1" applyFill="1" applyBorder="1" applyAlignment="1">
      <alignment vertical="top" wrapText="1"/>
    </xf>
    <xf numFmtId="0" fontId="11" fillId="0" borderId="6" xfId="4" applyFont="1" applyBorder="1" applyAlignment="1">
      <alignment vertical="top" wrapText="1"/>
    </xf>
    <xf numFmtId="0" fontId="11" fillId="0" borderId="6" xfId="3" applyFont="1" applyBorder="1" applyAlignment="1">
      <alignment horizontal="center" vertical="top" wrapText="1"/>
    </xf>
    <xf numFmtId="0" fontId="11" fillId="0" borderId="6" xfId="3" applyFont="1" applyBorder="1" applyAlignment="1">
      <alignment vertical="top" wrapText="1"/>
    </xf>
    <xf numFmtId="0" fontId="11" fillId="9" borderId="6" xfId="3" applyFont="1" applyFill="1" applyBorder="1" applyAlignment="1">
      <alignment vertical="top" wrapText="1"/>
    </xf>
    <xf numFmtId="0" fontId="11" fillId="2" borderId="6" xfId="3" applyFont="1" applyFill="1" applyBorder="1" applyAlignment="1">
      <alignment vertical="top" wrapText="1"/>
    </xf>
    <xf numFmtId="0" fontId="11" fillId="5" borderId="6" xfId="9" applyFont="1" applyFill="1" applyBorder="1" applyAlignment="1">
      <alignment vertical="top" wrapText="1"/>
    </xf>
    <xf numFmtId="0" fontId="11" fillId="5" borderId="12" xfId="9" applyFont="1" applyFill="1" applyBorder="1" applyAlignment="1">
      <alignment horizontal="center" vertical="top" wrapText="1"/>
    </xf>
    <xf numFmtId="0" fontId="11" fillId="5" borderId="9" xfId="9" applyFont="1" applyFill="1" applyBorder="1" applyAlignment="1">
      <alignment vertical="top" wrapText="1"/>
    </xf>
    <xf numFmtId="0" fontId="11" fillId="5" borderId="6" xfId="9" applyFont="1" applyFill="1" applyBorder="1" applyAlignment="1">
      <alignment horizontal="center" vertical="top" wrapText="1"/>
    </xf>
    <xf numFmtId="0" fontId="11" fillId="0" borderId="6" xfId="9" applyFont="1" applyBorder="1" applyAlignment="1">
      <alignment vertical="top" wrapText="1"/>
    </xf>
    <xf numFmtId="14" fontId="11" fillId="0" borderId="6" xfId="9" applyNumberFormat="1" applyFont="1" applyBorder="1" applyAlignment="1">
      <alignment horizontal="center" vertical="top" wrapText="1"/>
    </xf>
    <xf numFmtId="0" fontId="11" fillId="0" borderId="9" xfId="9" applyFont="1" applyBorder="1" applyAlignment="1">
      <alignment vertical="top" wrapText="1"/>
    </xf>
    <xf numFmtId="0" fontId="13" fillId="0" borderId="1" xfId="3" applyFont="1" applyBorder="1" applyAlignment="1">
      <alignment vertical="center"/>
    </xf>
    <xf numFmtId="0" fontId="13" fillId="0" borderId="36" xfId="3" applyFont="1" applyBorder="1" applyAlignment="1">
      <alignment vertical="center"/>
    </xf>
    <xf numFmtId="0" fontId="13" fillId="0" borderId="36" xfId="3" applyFont="1" applyBorder="1" applyAlignment="1">
      <alignment vertical="center" wrapText="1"/>
    </xf>
    <xf numFmtId="0" fontId="56" fillId="0" borderId="0" xfId="0" applyFont="1" applyAlignment="1">
      <alignment horizontal="left" vertical="top" wrapText="1"/>
    </xf>
    <xf numFmtId="14" fontId="27" fillId="0" borderId="6" xfId="0" applyNumberFormat="1" applyFont="1" applyBorder="1" applyAlignment="1">
      <alignment horizontal="center" vertical="top" wrapText="1"/>
    </xf>
    <xf numFmtId="0" fontId="10" fillId="0" borderId="6" xfId="0" applyFont="1" applyBorder="1" applyAlignment="1">
      <alignment vertical="top" wrapText="1"/>
    </xf>
    <xf numFmtId="0" fontId="63" fillId="0" borderId="6" xfId="0" applyFont="1" applyBorder="1" applyAlignment="1">
      <alignment vertical="top" wrapText="1"/>
    </xf>
    <xf numFmtId="0" fontId="27" fillId="0" borderId="6" xfId="0" applyFont="1" applyBorder="1" applyAlignment="1">
      <alignment horizontal="center" vertical="top" wrapText="1"/>
    </xf>
    <xf numFmtId="0" fontId="10" fillId="0" borderId="6" xfId="3" applyFont="1" applyBorder="1" applyAlignment="1">
      <alignment vertical="top" wrapText="1"/>
    </xf>
    <xf numFmtId="0" fontId="64" fillId="0" borderId="6" xfId="1" applyFont="1" applyFill="1" applyBorder="1" applyAlignment="1">
      <alignment vertical="top" wrapText="1"/>
    </xf>
    <xf numFmtId="49" fontId="10" fillId="0" borderId="6" xfId="0" applyNumberFormat="1" applyFont="1" applyBorder="1" applyAlignment="1">
      <alignment vertical="top" wrapText="1"/>
    </xf>
    <xf numFmtId="0" fontId="63" fillId="0" borderId="6" xfId="6" applyFont="1" applyBorder="1" applyAlignment="1">
      <alignment vertical="top" wrapText="1"/>
    </xf>
    <xf numFmtId="0" fontId="10" fillId="0" borderId="6" xfId="4" applyFont="1" applyBorder="1" applyAlignment="1">
      <alignment vertical="top" wrapText="1"/>
    </xf>
    <xf numFmtId="14" fontId="8" fillId="0" borderId="6" xfId="0" applyNumberFormat="1" applyFont="1" applyBorder="1" applyAlignment="1">
      <alignment horizontal="center" vertical="top" wrapText="1"/>
    </xf>
    <xf numFmtId="0" fontId="8" fillId="0" borderId="6" xfId="0" applyFont="1" applyBorder="1" applyAlignment="1">
      <alignment horizontal="left" vertical="top" wrapText="1"/>
    </xf>
    <xf numFmtId="49" fontId="10" fillId="0" borderId="6" xfId="4" applyNumberFormat="1" applyFont="1" applyBorder="1" applyAlignment="1">
      <alignment vertical="top" wrapText="1"/>
    </xf>
    <xf numFmtId="0" fontId="0" fillId="0" borderId="0" xfId="0" applyAlignment="1">
      <alignment horizontal="center" vertical="center"/>
    </xf>
    <xf numFmtId="14" fontId="0" fillId="0" borderId="0" xfId="0" applyNumberFormat="1" applyAlignment="1">
      <alignment horizontal="center" vertical="center"/>
    </xf>
    <xf numFmtId="0" fontId="57" fillId="0" borderId="0" xfId="0" applyFont="1" applyAlignment="1">
      <alignment horizontal="center" vertical="center"/>
    </xf>
    <xf numFmtId="0" fontId="8" fillId="0" borderId="6" xfId="0" applyFont="1" applyBorder="1" applyAlignment="1">
      <alignment vertical="top" wrapText="1"/>
    </xf>
    <xf numFmtId="49" fontId="8" fillId="0" borderId="6" xfId="0" applyNumberFormat="1" applyFont="1" applyBorder="1" applyAlignment="1">
      <alignment vertical="top" wrapText="1"/>
    </xf>
    <xf numFmtId="0" fontId="8" fillId="0" borderId="6" xfId="4" applyFont="1" applyBorder="1" applyAlignment="1">
      <alignment vertical="top" wrapText="1"/>
    </xf>
    <xf numFmtId="49" fontId="8" fillId="0" borderId="6" xfId="4" applyNumberFormat="1" applyFont="1" applyBorder="1" applyAlignment="1">
      <alignment vertical="top" wrapText="1"/>
    </xf>
    <xf numFmtId="0" fontId="30" fillId="0" borderId="0" xfId="9" applyFont="1" applyAlignment="1">
      <alignment horizontal="center" vertical="top" wrapText="1"/>
    </xf>
    <xf numFmtId="0" fontId="30" fillId="0" borderId="0" xfId="9" applyFont="1" applyAlignment="1">
      <alignment vertical="top" wrapText="1"/>
    </xf>
    <xf numFmtId="0" fontId="19" fillId="0" borderId="6" xfId="9" applyFont="1" applyBorder="1" applyAlignment="1">
      <alignment horizontal="left" vertical="top" wrapText="1"/>
    </xf>
    <xf numFmtId="0" fontId="19" fillId="0" borderId="6" xfId="9" quotePrefix="1" applyFont="1" applyBorder="1" applyAlignment="1">
      <alignment vertical="top" wrapText="1"/>
    </xf>
    <xf numFmtId="0" fontId="9" fillId="0" borderId="1" xfId="0" applyFont="1" applyBorder="1" applyAlignment="1">
      <alignment horizontal="justify" vertical="top" wrapText="1"/>
    </xf>
    <xf numFmtId="0" fontId="13" fillId="0" borderId="1" xfId="0" applyFont="1" applyBorder="1" applyAlignment="1">
      <alignment horizontal="center" vertical="top" wrapText="1"/>
    </xf>
    <xf numFmtId="0" fontId="15" fillId="0" borderId="37" xfId="0" applyFont="1" applyBorder="1" applyAlignment="1">
      <alignment vertical="top" wrapText="1"/>
    </xf>
    <xf numFmtId="0" fontId="7" fillId="0" borderId="1" xfId="0" applyFont="1" applyBorder="1" applyAlignment="1">
      <alignment horizontal="justify" vertical="top" wrapText="1"/>
    </xf>
    <xf numFmtId="0" fontId="56" fillId="0" borderId="0" xfId="0" applyFont="1" applyAlignment="1">
      <alignment wrapText="1"/>
    </xf>
    <xf numFmtId="0" fontId="6" fillId="0" borderId="6" xfId="0" applyFont="1" applyBorder="1" applyAlignment="1">
      <alignment vertical="top" wrapText="1"/>
    </xf>
    <xf numFmtId="14" fontId="6" fillId="0" borderId="6" xfId="9" applyNumberFormat="1" applyFont="1" applyBorder="1" applyAlignment="1">
      <alignment horizontal="center" vertical="top" wrapText="1"/>
    </xf>
    <xf numFmtId="0" fontId="4" fillId="0" borderId="6" xfId="0" applyFont="1" applyBorder="1" applyAlignment="1">
      <alignment vertical="top" wrapText="1"/>
    </xf>
    <xf numFmtId="0" fontId="4" fillId="0" borderId="6" xfId="9" applyFont="1" applyBorder="1" applyAlignment="1">
      <alignment vertical="top" wrapText="1"/>
    </xf>
    <xf numFmtId="0" fontId="4" fillId="0" borderId="6" xfId="0" applyFont="1" applyBorder="1" applyAlignment="1">
      <alignment horizontal="left" vertical="top" wrapText="1"/>
    </xf>
    <xf numFmtId="14" fontId="5" fillId="0" borderId="6" xfId="0" applyNumberFormat="1" applyFont="1" applyBorder="1" applyAlignment="1">
      <alignment horizontal="center" vertical="top" wrapText="1"/>
    </xf>
    <xf numFmtId="14" fontId="19" fillId="0" borderId="6" xfId="4" applyNumberFormat="1" applyFont="1" applyBorder="1" applyAlignment="1">
      <alignment vertical="top" wrapText="1"/>
    </xf>
    <xf numFmtId="0" fontId="0" fillId="0" borderId="0" xfId="0" applyAlignment="1">
      <alignment wrapText="1"/>
    </xf>
    <xf numFmtId="0" fontId="3" fillId="0" borderId="6" xfId="9" applyFont="1" applyBorder="1" applyAlignment="1">
      <alignment vertical="top" wrapText="1"/>
    </xf>
    <xf numFmtId="0" fontId="2" fillId="0" borderId="6" xfId="0" applyFont="1" applyBorder="1" applyAlignment="1">
      <alignment vertical="top" wrapText="1"/>
    </xf>
    <xf numFmtId="0" fontId="57" fillId="0" borderId="0" xfId="0" applyFont="1" applyAlignment="1">
      <alignment wrapText="1"/>
    </xf>
    <xf numFmtId="0" fontId="43" fillId="0" borderId="29" xfId="0" applyFont="1" applyBorder="1" applyAlignment="1">
      <alignment horizontal="left" wrapText="1"/>
    </xf>
    <xf numFmtId="0" fontId="27" fillId="25" borderId="30" xfId="0" applyFont="1" applyFill="1" applyBorder="1" applyAlignment="1">
      <alignment horizontal="center" vertical="top" wrapText="1"/>
    </xf>
    <xf numFmtId="0" fontId="27" fillId="25" borderId="31" xfId="0" applyFont="1" applyFill="1" applyBorder="1" applyAlignment="1">
      <alignment horizontal="center" vertical="top" wrapText="1"/>
    </xf>
    <xf numFmtId="0" fontId="27" fillId="25" borderId="30" xfId="0" applyFont="1" applyFill="1" applyBorder="1" applyAlignment="1">
      <alignment horizontal="justify" vertical="top" wrapText="1"/>
    </xf>
    <xf numFmtId="0" fontId="27" fillId="25" borderId="31" xfId="0" applyFont="1" applyFill="1" applyBorder="1" applyAlignment="1">
      <alignment horizontal="justify" vertical="top" wrapText="1"/>
    </xf>
    <xf numFmtId="0" fontId="23" fillId="0" borderId="0" xfId="1" applyAlignment="1">
      <alignment horizontal="left" vertical="top"/>
    </xf>
    <xf numFmtId="0" fontId="16" fillId="0" borderId="8" xfId="0" applyFont="1" applyBorder="1" applyAlignment="1">
      <alignment horizontal="left" wrapText="1"/>
    </xf>
    <xf numFmtId="0" fontId="16" fillId="0" borderId="8" xfId="3" applyFont="1" applyBorder="1" applyAlignment="1">
      <alignment horizontal="left" wrapText="1"/>
    </xf>
    <xf numFmtId="0" fontId="28" fillId="0" borderId="8" xfId="3" applyFont="1" applyBorder="1" applyAlignment="1">
      <alignment horizontal="left" wrapText="1"/>
    </xf>
    <xf numFmtId="0" fontId="16" fillId="0" borderId="8" xfId="9" applyFont="1" applyBorder="1" applyAlignment="1">
      <alignment horizontal="left" wrapText="1"/>
    </xf>
    <xf numFmtId="0" fontId="16" fillId="0" borderId="3" xfId="9" applyFont="1" applyBorder="1" applyAlignment="1">
      <alignment horizontal="left"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4">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numFmt numFmtId="0" formatCode="General"/>
      <alignment horizontal="center" vertical="top"/>
      <border>
        <left/>
        <right style="thin">
          <color auto="1"/>
        </right>
        <top style="thick">
          <color auto="1"/>
        </top>
        <bottom style="thick">
          <color auto="1"/>
        </bottom>
      </border>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CCCC00"/>
      <color rgb="FF6699FF"/>
      <color rgb="FFFF9900"/>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F4"/></Relationships>
</file>

<file path=xl/drawings/_rels/drawing11.xml.rels><?xml version="1.0" encoding="UTF-8" standalone="yes"?>
<Relationships xmlns="http://schemas.openxmlformats.org/package/2006/relationships"><Relationship Id="rId1" Type="http://schemas.openxmlformats.org/officeDocument/2006/relationships/hyperlink" Target="#Menu!G4"/></Relationships>
</file>

<file path=xl/drawings/_rels/drawing12.xml.rels><?xml version="1.0" encoding="UTF-8" standalone="yes"?>
<Relationships xmlns="http://schemas.openxmlformats.org/package/2006/relationships"><Relationship Id="rId1" Type="http://schemas.openxmlformats.org/officeDocument/2006/relationships/hyperlink" Target="#Menu!B5"/></Relationships>
</file>

<file path=xl/drawings/_rels/drawing13.xml.rels><?xml version="1.0" encoding="UTF-8" standalone="yes"?>
<Relationships xmlns="http://schemas.openxmlformats.org/package/2006/relationships"><Relationship Id="rId1" Type="http://schemas.openxmlformats.org/officeDocument/2006/relationships/hyperlink" Target="#Menu!C5"/></Relationships>
</file>

<file path=xl/drawings/_rels/drawing14.xml.rels><?xml version="1.0" encoding="UTF-8" standalone="yes"?>
<Relationships xmlns="http://schemas.openxmlformats.org/package/2006/relationships"><Relationship Id="rId1" Type="http://schemas.openxmlformats.org/officeDocument/2006/relationships/hyperlink" Target="#Menu!D5"/></Relationships>
</file>

<file path=xl/drawings/_rels/drawing15.xml.rels><?xml version="1.0" encoding="UTF-8" standalone="yes"?>
<Relationships xmlns="http://schemas.openxmlformats.org/package/2006/relationships"><Relationship Id="rId1" Type="http://schemas.openxmlformats.org/officeDocument/2006/relationships/hyperlink" Target="#Menu!E5"/></Relationships>
</file>

<file path=xl/drawings/_rels/drawing16.xml.rels><?xml version="1.0" encoding="UTF-8" standalone="yes"?>
<Relationships xmlns="http://schemas.openxmlformats.org/package/2006/relationships"><Relationship Id="rId1" Type="http://schemas.openxmlformats.org/officeDocument/2006/relationships/hyperlink" Target="#Menu!F5"/></Relationships>
</file>

<file path=xl/drawings/_rels/drawing17.xml.rels><?xml version="1.0" encoding="UTF-8" standalone="yes"?>
<Relationships xmlns="http://schemas.openxmlformats.org/package/2006/relationships"><Relationship Id="rId1" Type="http://schemas.openxmlformats.org/officeDocument/2006/relationships/hyperlink" Target="#Menu!G5"/></Relationships>
</file>

<file path=xl/drawings/_rels/drawing18.xml.rels><?xml version="1.0" encoding="UTF-8" standalone="yes"?>
<Relationships xmlns="http://schemas.openxmlformats.org/package/2006/relationships"><Relationship Id="rId1" Type="http://schemas.openxmlformats.org/officeDocument/2006/relationships/hyperlink" Target="#Menu!B6"/></Relationships>
</file>

<file path=xl/drawings/_rels/drawing19.xml.rels><?xml version="1.0" encoding="UTF-8" standalone="yes"?>
<Relationships xmlns="http://schemas.openxmlformats.org/package/2006/relationships"><Relationship Id="rId1" Type="http://schemas.openxmlformats.org/officeDocument/2006/relationships/hyperlink" Target="#Menu!C7"/></Relationships>
</file>

<file path=xl/drawings/_rels/drawing20.xml.rels><?xml version="1.0" encoding="UTF-8" standalone="yes"?>
<Relationships xmlns="http://schemas.openxmlformats.org/package/2006/relationships"><Relationship Id="rId1" Type="http://schemas.openxmlformats.org/officeDocument/2006/relationships/hyperlink" Target="#Menu!D7"/></Relationships>
</file>

<file path=xl/drawings/_rels/drawing21.xml.rels><?xml version="1.0" encoding="UTF-8" standalone="yes"?>
<Relationships xmlns="http://schemas.openxmlformats.org/package/2006/relationships"><Relationship Id="rId1" Type="http://schemas.openxmlformats.org/officeDocument/2006/relationships/hyperlink" Target="#Menu!E7"/></Relationships>
</file>

<file path=xl/drawings/_rels/drawing22.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E4CB98D2-9D4C-4FEC-AD37-B8400763BA75}"/>
            </a:ext>
          </a:extLst>
        </xdr:cNvPr>
        <xdr:cNvSpPr/>
      </xdr:nvSpPr>
      <xdr:spPr>
        <a:xfrm rot="10800000">
          <a:off x="104775" y="0"/>
          <a:ext cx="480219" cy="16510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5" name="Seta em curva para a direita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rot="10800000">
          <a:off x="88265" y="63500"/>
          <a:ext cx="423545" cy="49403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2270125</xdr:colOff>
      <xdr:row>0</xdr:row>
      <xdr:rowOff>87313</xdr:rowOff>
    </xdr:from>
    <xdr:to>
      <xdr:col>2</xdr:col>
      <xdr:colOff>2750344</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rot="10800000">
          <a:off x="5293995"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2293937</xdr:colOff>
      <xdr:row>0</xdr:row>
      <xdr:rowOff>71438</xdr:rowOff>
    </xdr:from>
    <xdr:to>
      <xdr:col>2</xdr:col>
      <xdr:colOff>2774156</xdr:colOff>
      <xdr:row>0</xdr:row>
      <xdr:rowOff>381000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rot="10800000">
          <a:off x="5317490" y="71120"/>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2278063</xdr:colOff>
      <xdr:row>0</xdr:row>
      <xdr:rowOff>87313</xdr:rowOff>
    </xdr:from>
    <xdr:to>
      <xdr:col>2</xdr:col>
      <xdr:colOff>2758282</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rot="10800000">
          <a:off x="5301615"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2286000</xdr:colOff>
      <xdr:row>0</xdr:row>
      <xdr:rowOff>63500</xdr:rowOff>
    </xdr:from>
    <xdr:to>
      <xdr:col>2</xdr:col>
      <xdr:colOff>2766219</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rot="10800000">
          <a:off x="530987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2301875</xdr:colOff>
      <xdr:row>0</xdr:row>
      <xdr:rowOff>79375</xdr:rowOff>
    </xdr:from>
    <xdr:to>
      <xdr:col>2</xdr:col>
      <xdr:colOff>2782094</xdr:colOff>
      <xdr:row>0</xdr:row>
      <xdr:rowOff>388937</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rot="10800000">
          <a:off x="5325745" y="79375"/>
          <a:ext cx="47879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296956</xdr:colOff>
      <xdr:row>3</xdr:row>
      <xdr:rowOff>117230</xdr:rowOff>
    </xdr:from>
    <xdr:to>
      <xdr:col>2</xdr:col>
      <xdr:colOff>300402</xdr:colOff>
      <xdr:row>27</xdr:row>
      <xdr:rowOff>129990</xdr:rowOff>
    </xdr:to>
    <xdr:cxnSp macro="">
      <xdr:nvCxnSpPr>
        <xdr:cNvPr id="90" name="Conector Angulado 1">
          <a:extLst>
            <a:ext uri="{FF2B5EF4-FFF2-40B4-BE49-F238E27FC236}">
              <a16:creationId xmlns:a16="http://schemas.microsoft.com/office/drawing/2014/main" id="{00000000-0008-0000-1C00-000002000000}"/>
            </a:ext>
          </a:extLst>
        </xdr:cNvPr>
        <xdr:cNvCxnSpPr/>
      </xdr:nvCxnSpPr>
      <xdr:spPr>
        <a:xfrm rot="5400000">
          <a:off x="-1964394" y="4657253"/>
          <a:ext cx="7749991" cy="3446"/>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19050</xdr:colOff>
      <xdr:row>38</xdr:row>
      <xdr:rowOff>131762</xdr:rowOff>
    </xdr:from>
    <xdr:to>
      <xdr:col>13</xdr:col>
      <xdr:colOff>9525</xdr:colOff>
      <xdr:row>38</xdr:row>
      <xdr:rowOff>131762</xdr:rowOff>
    </xdr:to>
    <xdr:cxnSp macro="">
      <xdr:nvCxnSpPr>
        <xdr:cNvPr id="92" name="Conector de Seta Reta 171">
          <a:extLst>
            <a:ext uri="{FF2B5EF4-FFF2-40B4-BE49-F238E27FC236}">
              <a16:creationId xmlns:a16="http://schemas.microsoft.com/office/drawing/2014/main" id="{00000000-0008-0000-1C00-0000AC000000}"/>
            </a:ext>
          </a:extLst>
        </xdr:cNvPr>
        <xdr:cNvCxnSpPr/>
      </xdr:nvCxnSpPr>
      <xdr:spPr>
        <a:xfrm>
          <a:off x="12734925" y="12447587"/>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6352</xdr:colOff>
      <xdr:row>8</xdr:row>
      <xdr:rowOff>139697</xdr:rowOff>
    </xdr:from>
    <xdr:to>
      <xdr:col>4</xdr:col>
      <xdr:colOff>285750</xdr:colOff>
      <xdr:row>13</xdr:row>
      <xdr:rowOff>174628</xdr:rowOff>
    </xdr:to>
    <xdr:cxnSp macro="">
      <xdr:nvCxnSpPr>
        <xdr:cNvPr id="3" name="Conector Angulado 2">
          <a:extLst>
            <a:ext uri="{FF2B5EF4-FFF2-40B4-BE49-F238E27FC236}">
              <a16:creationId xmlns:a16="http://schemas.microsoft.com/office/drawing/2014/main" id="{00000000-0008-0000-1C00-000003000000}"/>
            </a:ext>
          </a:extLst>
        </xdr:cNvPr>
        <xdr:cNvCxnSpPr/>
      </xdr:nvCxnSpPr>
      <xdr:spPr>
        <a:xfrm rot="16200000" flipH="1">
          <a:off x="2945130" y="3382010"/>
          <a:ext cx="1696085" cy="278765"/>
        </a:xfrm>
        <a:prstGeom prst="bentConnector3">
          <a:avLst>
            <a:gd name="adj1" fmla="val 56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xdr:row>
      <xdr:rowOff>125186</xdr:rowOff>
    </xdr:from>
    <xdr:to>
      <xdr:col>2</xdr:col>
      <xdr:colOff>568325</xdr:colOff>
      <xdr:row>3</xdr:row>
      <xdr:rowOff>131536</xdr:rowOff>
    </xdr:to>
    <xdr:cxnSp macro="">
      <xdr:nvCxnSpPr>
        <xdr:cNvPr id="5" name="Conector de Seta Reta 4">
          <a:extLst>
            <a:ext uri="{FF2B5EF4-FFF2-40B4-BE49-F238E27FC236}">
              <a16:creationId xmlns:a16="http://schemas.microsoft.com/office/drawing/2014/main" id="{00000000-0008-0000-1C00-000005000000}"/>
            </a:ext>
          </a:extLst>
        </xdr:cNvPr>
        <xdr:cNvCxnSpPr/>
      </xdr:nvCxnSpPr>
      <xdr:spPr>
        <a:xfrm>
          <a:off x="1903186" y="794657"/>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304800</xdr:colOff>
      <xdr:row>4</xdr:row>
      <xdr:rowOff>141514</xdr:rowOff>
    </xdr:from>
    <xdr:to>
      <xdr:col>3</xdr:col>
      <xdr:colOff>0</xdr:colOff>
      <xdr:row>4</xdr:row>
      <xdr:rowOff>146050</xdr:rowOff>
    </xdr:to>
    <xdr:cxnSp macro="">
      <xdr:nvCxnSpPr>
        <xdr:cNvPr id="6" name="Conector de Seta Reta 5">
          <a:extLst>
            <a:ext uri="{FF2B5EF4-FFF2-40B4-BE49-F238E27FC236}">
              <a16:creationId xmlns:a16="http://schemas.microsoft.com/office/drawing/2014/main" id="{00000000-0008-0000-1C00-000006000000}"/>
            </a:ext>
          </a:extLst>
        </xdr:cNvPr>
        <xdr:cNvCxnSpPr/>
      </xdr:nvCxnSpPr>
      <xdr:spPr>
        <a:xfrm>
          <a:off x="1915886" y="1137557"/>
          <a:ext cx="266700" cy="453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304800</xdr:colOff>
      <xdr:row>5</xdr:row>
      <xdr:rowOff>163286</xdr:rowOff>
    </xdr:from>
    <xdr:to>
      <xdr:col>3</xdr:col>
      <xdr:colOff>0</xdr:colOff>
      <xdr:row>5</xdr:row>
      <xdr:rowOff>165100</xdr:rowOff>
    </xdr:to>
    <xdr:cxnSp macro="">
      <xdr:nvCxnSpPr>
        <xdr:cNvPr id="7" name="Conector de Seta Reta 6">
          <a:extLst>
            <a:ext uri="{FF2B5EF4-FFF2-40B4-BE49-F238E27FC236}">
              <a16:creationId xmlns:a16="http://schemas.microsoft.com/office/drawing/2014/main" id="{00000000-0008-0000-1C00-000007000000}"/>
            </a:ext>
          </a:extLst>
        </xdr:cNvPr>
        <xdr:cNvCxnSpPr/>
      </xdr:nvCxnSpPr>
      <xdr:spPr>
        <a:xfrm>
          <a:off x="1915886" y="1485900"/>
          <a:ext cx="266700" cy="18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293914</xdr:colOff>
      <xdr:row>6</xdr:row>
      <xdr:rowOff>177800</xdr:rowOff>
    </xdr:from>
    <xdr:to>
      <xdr:col>3</xdr:col>
      <xdr:colOff>0</xdr:colOff>
      <xdr:row>6</xdr:row>
      <xdr:rowOff>179614</xdr:rowOff>
    </xdr:to>
    <xdr:cxnSp macro="">
      <xdr:nvCxnSpPr>
        <xdr:cNvPr id="8" name="Conector de Seta Reta 7">
          <a:extLst>
            <a:ext uri="{FF2B5EF4-FFF2-40B4-BE49-F238E27FC236}">
              <a16:creationId xmlns:a16="http://schemas.microsoft.com/office/drawing/2014/main" id="{00000000-0008-0000-1C00-000008000000}"/>
            </a:ext>
          </a:extLst>
        </xdr:cNvPr>
        <xdr:cNvCxnSpPr/>
      </xdr:nvCxnSpPr>
      <xdr:spPr>
        <a:xfrm flipV="1">
          <a:off x="1905000" y="1826986"/>
          <a:ext cx="277586" cy="18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310243</xdr:colOff>
      <xdr:row>7</xdr:row>
      <xdr:rowOff>168729</xdr:rowOff>
    </xdr:from>
    <xdr:to>
      <xdr:col>2</xdr:col>
      <xdr:colOff>568325</xdr:colOff>
      <xdr:row>7</xdr:row>
      <xdr:rowOff>171450</xdr:rowOff>
    </xdr:to>
    <xdr:cxnSp macro="">
      <xdr:nvCxnSpPr>
        <xdr:cNvPr id="9" name="Conector de Seta Reta 8">
          <a:extLst>
            <a:ext uri="{FF2B5EF4-FFF2-40B4-BE49-F238E27FC236}">
              <a16:creationId xmlns:a16="http://schemas.microsoft.com/office/drawing/2014/main" id="{00000000-0008-0000-1C00-000009000000}"/>
            </a:ext>
          </a:extLst>
        </xdr:cNvPr>
        <xdr:cNvCxnSpPr/>
      </xdr:nvCxnSpPr>
      <xdr:spPr>
        <a:xfrm>
          <a:off x="1921329" y="2144486"/>
          <a:ext cx="258082" cy="27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310243</xdr:colOff>
      <xdr:row>8</xdr:row>
      <xdr:rowOff>190500</xdr:rowOff>
    </xdr:from>
    <xdr:to>
      <xdr:col>2</xdr:col>
      <xdr:colOff>568325</xdr:colOff>
      <xdr:row>8</xdr:row>
      <xdr:rowOff>190500</xdr:rowOff>
    </xdr:to>
    <xdr:cxnSp macro="">
      <xdr:nvCxnSpPr>
        <xdr:cNvPr id="10" name="Conector de Seta Reta 9">
          <a:extLst>
            <a:ext uri="{FF2B5EF4-FFF2-40B4-BE49-F238E27FC236}">
              <a16:creationId xmlns:a16="http://schemas.microsoft.com/office/drawing/2014/main" id="{00000000-0008-0000-1C00-00000A000000}"/>
            </a:ext>
          </a:extLst>
        </xdr:cNvPr>
        <xdr:cNvCxnSpPr/>
      </xdr:nvCxnSpPr>
      <xdr:spPr>
        <a:xfrm>
          <a:off x="1921329" y="2492829"/>
          <a:ext cx="258082"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17</xdr:row>
      <xdr:rowOff>177511</xdr:rowOff>
    </xdr:from>
    <xdr:to>
      <xdr:col>2</xdr:col>
      <xdr:colOff>567170</xdr:colOff>
      <xdr:row>17</xdr:row>
      <xdr:rowOff>181841</xdr:rowOff>
    </xdr:to>
    <xdr:cxnSp macro="">
      <xdr:nvCxnSpPr>
        <xdr:cNvPr id="11" name="Conector de Seta Reta 10">
          <a:extLst>
            <a:ext uri="{FF2B5EF4-FFF2-40B4-BE49-F238E27FC236}">
              <a16:creationId xmlns:a16="http://schemas.microsoft.com/office/drawing/2014/main" id="{00000000-0008-0000-1C00-00000B000000}"/>
            </a:ext>
          </a:extLst>
        </xdr:cNvPr>
        <xdr:cNvCxnSpPr/>
      </xdr:nvCxnSpPr>
      <xdr:spPr>
        <a:xfrm>
          <a:off x="1913659" y="5390284"/>
          <a:ext cx="264102" cy="433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298739</xdr:colOff>
      <xdr:row>18</xdr:row>
      <xdr:rowOff>168852</xdr:rowOff>
    </xdr:from>
    <xdr:to>
      <xdr:col>3</xdr:col>
      <xdr:colOff>4329</xdr:colOff>
      <xdr:row>18</xdr:row>
      <xdr:rowOff>173181</xdr:rowOff>
    </xdr:to>
    <xdr:cxnSp macro="">
      <xdr:nvCxnSpPr>
        <xdr:cNvPr id="12" name="Conector de Seta Reta 11">
          <a:extLst>
            <a:ext uri="{FF2B5EF4-FFF2-40B4-BE49-F238E27FC236}">
              <a16:creationId xmlns:a16="http://schemas.microsoft.com/office/drawing/2014/main" id="{00000000-0008-0000-1C00-00000C000000}"/>
            </a:ext>
          </a:extLst>
        </xdr:cNvPr>
        <xdr:cNvCxnSpPr/>
      </xdr:nvCxnSpPr>
      <xdr:spPr>
        <a:xfrm flipV="1">
          <a:off x="1909330" y="5706341"/>
          <a:ext cx="277090" cy="432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307398</xdr:colOff>
      <xdr:row>19</xdr:row>
      <xdr:rowOff>160193</xdr:rowOff>
    </xdr:from>
    <xdr:to>
      <xdr:col>3</xdr:col>
      <xdr:colOff>4329</xdr:colOff>
      <xdr:row>19</xdr:row>
      <xdr:rowOff>160193</xdr:rowOff>
    </xdr:to>
    <xdr:cxnSp macro="">
      <xdr:nvCxnSpPr>
        <xdr:cNvPr id="13" name="Conector de Seta Reta 12">
          <a:extLst>
            <a:ext uri="{FF2B5EF4-FFF2-40B4-BE49-F238E27FC236}">
              <a16:creationId xmlns:a16="http://schemas.microsoft.com/office/drawing/2014/main" id="{00000000-0008-0000-1C00-00000D000000}"/>
            </a:ext>
          </a:extLst>
        </xdr:cNvPr>
        <xdr:cNvCxnSpPr/>
      </xdr:nvCxnSpPr>
      <xdr:spPr>
        <a:xfrm>
          <a:off x="1917989" y="6022398"/>
          <a:ext cx="268431"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303213</xdr:colOff>
      <xdr:row>20</xdr:row>
      <xdr:rowOff>163522</xdr:rowOff>
    </xdr:from>
    <xdr:to>
      <xdr:col>3</xdr:col>
      <xdr:colOff>4329</xdr:colOff>
      <xdr:row>20</xdr:row>
      <xdr:rowOff>164523</xdr:rowOff>
    </xdr:to>
    <xdr:cxnSp macro="">
      <xdr:nvCxnSpPr>
        <xdr:cNvPr id="14" name="Conector de Seta Reta 13">
          <a:extLst>
            <a:ext uri="{FF2B5EF4-FFF2-40B4-BE49-F238E27FC236}">
              <a16:creationId xmlns:a16="http://schemas.microsoft.com/office/drawing/2014/main" id="{00000000-0008-0000-1C00-00000E000000}"/>
            </a:ext>
          </a:extLst>
        </xdr:cNvPr>
        <xdr:cNvCxnSpPr/>
      </xdr:nvCxnSpPr>
      <xdr:spPr>
        <a:xfrm>
          <a:off x="1913804" y="6350442"/>
          <a:ext cx="272616" cy="100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21</xdr:row>
      <xdr:rowOff>177800</xdr:rowOff>
    </xdr:from>
    <xdr:to>
      <xdr:col>3</xdr:col>
      <xdr:colOff>0</xdr:colOff>
      <xdr:row>21</xdr:row>
      <xdr:rowOff>184150</xdr:rowOff>
    </xdr:to>
    <xdr:cxnSp macro="">
      <xdr:nvCxnSpPr>
        <xdr:cNvPr id="15" name="Conector de Seta Reta 14">
          <a:extLst>
            <a:ext uri="{FF2B5EF4-FFF2-40B4-BE49-F238E27FC236}">
              <a16:creationId xmlns:a16="http://schemas.microsoft.com/office/drawing/2014/main" id="{00000000-0008-0000-1C00-00000F000000}"/>
            </a:ext>
          </a:extLst>
        </xdr:cNvPr>
        <xdr:cNvCxnSpPr/>
      </xdr:nvCxnSpPr>
      <xdr:spPr>
        <a:xfrm>
          <a:off x="1950720" y="702945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22</xdr:row>
      <xdr:rowOff>164523</xdr:rowOff>
    </xdr:from>
    <xdr:to>
      <xdr:col>2</xdr:col>
      <xdr:colOff>568325</xdr:colOff>
      <xdr:row>22</xdr:row>
      <xdr:rowOff>165100</xdr:rowOff>
    </xdr:to>
    <xdr:cxnSp macro="">
      <xdr:nvCxnSpPr>
        <xdr:cNvPr id="16" name="Conector de Seta Reta 15">
          <a:extLst>
            <a:ext uri="{FF2B5EF4-FFF2-40B4-BE49-F238E27FC236}">
              <a16:creationId xmlns:a16="http://schemas.microsoft.com/office/drawing/2014/main" id="{00000000-0008-0000-1C00-000010000000}"/>
            </a:ext>
          </a:extLst>
        </xdr:cNvPr>
        <xdr:cNvCxnSpPr/>
      </xdr:nvCxnSpPr>
      <xdr:spPr>
        <a:xfrm>
          <a:off x="1913659" y="7000875"/>
          <a:ext cx="265257" cy="5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23</xdr:row>
      <xdr:rowOff>171450</xdr:rowOff>
    </xdr:from>
    <xdr:to>
      <xdr:col>3</xdr:col>
      <xdr:colOff>0</xdr:colOff>
      <xdr:row>23</xdr:row>
      <xdr:rowOff>173182</xdr:rowOff>
    </xdr:to>
    <xdr:cxnSp macro="">
      <xdr:nvCxnSpPr>
        <xdr:cNvPr id="17" name="Conector de Seta Reta 16">
          <a:extLst>
            <a:ext uri="{FF2B5EF4-FFF2-40B4-BE49-F238E27FC236}">
              <a16:creationId xmlns:a16="http://schemas.microsoft.com/office/drawing/2014/main" id="{00000000-0008-0000-1C00-000011000000}"/>
            </a:ext>
          </a:extLst>
        </xdr:cNvPr>
        <xdr:cNvCxnSpPr/>
      </xdr:nvCxnSpPr>
      <xdr:spPr>
        <a:xfrm flipV="1">
          <a:off x="1913659" y="7332518"/>
          <a:ext cx="268432" cy="173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24</xdr:row>
      <xdr:rowOff>168852</xdr:rowOff>
    </xdr:from>
    <xdr:to>
      <xdr:col>3</xdr:col>
      <xdr:colOff>0</xdr:colOff>
      <xdr:row>24</xdr:row>
      <xdr:rowOff>168852</xdr:rowOff>
    </xdr:to>
    <xdr:cxnSp macro="">
      <xdr:nvCxnSpPr>
        <xdr:cNvPr id="18" name="Conector de Seta Reta 17">
          <a:extLst>
            <a:ext uri="{FF2B5EF4-FFF2-40B4-BE49-F238E27FC236}">
              <a16:creationId xmlns:a16="http://schemas.microsoft.com/office/drawing/2014/main" id="{00000000-0008-0000-1C00-000012000000}"/>
            </a:ext>
          </a:extLst>
        </xdr:cNvPr>
        <xdr:cNvCxnSpPr/>
      </xdr:nvCxnSpPr>
      <xdr:spPr>
        <a:xfrm>
          <a:off x="1913659" y="7654636"/>
          <a:ext cx="268432"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25</xdr:row>
      <xdr:rowOff>168852</xdr:rowOff>
    </xdr:from>
    <xdr:to>
      <xdr:col>3</xdr:col>
      <xdr:colOff>3175</xdr:colOff>
      <xdr:row>25</xdr:row>
      <xdr:rowOff>171450</xdr:rowOff>
    </xdr:to>
    <xdr:cxnSp macro="">
      <xdr:nvCxnSpPr>
        <xdr:cNvPr id="19" name="Conector de Seta Reta 18">
          <a:extLst>
            <a:ext uri="{FF2B5EF4-FFF2-40B4-BE49-F238E27FC236}">
              <a16:creationId xmlns:a16="http://schemas.microsoft.com/office/drawing/2014/main" id="{00000000-0008-0000-1C00-000013000000}"/>
            </a:ext>
          </a:extLst>
        </xdr:cNvPr>
        <xdr:cNvCxnSpPr/>
      </xdr:nvCxnSpPr>
      <xdr:spPr>
        <a:xfrm>
          <a:off x="1913659" y="7979352"/>
          <a:ext cx="271607" cy="259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303068</xdr:colOff>
      <xdr:row>26</xdr:row>
      <xdr:rowOff>181841</xdr:rowOff>
    </xdr:from>
    <xdr:to>
      <xdr:col>3</xdr:col>
      <xdr:colOff>3175</xdr:colOff>
      <xdr:row>26</xdr:row>
      <xdr:rowOff>184150</xdr:rowOff>
    </xdr:to>
    <xdr:cxnSp macro="">
      <xdr:nvCxnSpPr>
        <xdr:cNvPr id="20" name="Conector de Seta Reta 19">
          <a:extLst>
            <a:ext uri="{FF2B5EF4-FFF2-40B4-BE49-F238E27FC236}">
              <a16:creationId xmlns:a16="http://schemas.microsoft.com/office/drawing/2014/main" id="{00000000-0008-0000-1C00-000014000000}"/>
            </a:ext>
          </a:extLst>
        </xdr:cNvPr>
        <xdr:cNvCxnSpPr/>
      </xdr:nvCxnSpPr>
      <xdr:spPr>
        <a:xfrm>
          <a:off x="1913659" y="8317057"/>
          <a:ext cx="271607" cy="230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298739</xdr:colOff>
      <xdr:row>27</xdr:row>
      <xdr:rowOff>129886</xdr:rowOff>
    </xdr:from>
    <xdr:to>
      <xdr:col>3</xdr:col>
      <xdr:colOff>0</xdr:colOff>
      <xdr:row>27</xdr:row>
      <xdr:rowOff>134216</xdr:rowOff>
    </xdr:to>
    <xdr:cxnSp macro="">
      <xdr:nvCxnSpPr>
        <xdr:cNvPr id="21" name="Conector de Seta Reta 20">
          <a:extLst>
            <a:ext uri="{FF2B5EF4-FFF2-40B4-BE49-F238E27FC236}">
              <a16:creationId xmlns:a16="http://schemas.microsoft.com/office/drawing/2014/main" id="{00000000-0008-0000-1C00-000015000000}"/>
            </a:ext>
          </a:extLst>
        </xdr:cNvPr>
        <xdr:cNvCxnSpPr/>
      </xdr:nvCxnSpPr>
      <xdr:spPr>
        <a:xfrm>
          <a:off x="1909330" y="8589818"/>
          <a:ext cx="272761" cy="433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287776</xdr:colOff>
      <xdr:row>8</xdr:row>
      <xdr:rowOff>145915</xdr:rowOff>
    </xdr:from>
    <xdr:to>
      <xdr:col>5</xdr:col>
      <xdr:colOff>4053</xdr:colOff>
      <xdr:row>8</xdr:row>
      <xdr:rowOff>149968</xdr:rowOff>
    </xdr:to>
    <xdr:cxnSp macro="">
      <xdr:nvCxnSpPr>
        <xdr:cNvPr id="27" name="Conector de Seta Reta 26">
          <a:extLst>
            <a:ext uri="{FF2B5EF4-FFF2-40B4-BE49-F238E27FC236}">
              <a16:creationId xmlns:a16="http://schemas.microsoft.com/office/drawing/2014/main" id="{00000000-0008-0000-1C00-00001B000000}"/>
            </a:ext>
          </a:extLst>
        </xdr:cNvPr>
        <xdr:cNvCxnSpPr/>
      </xdr:nvCxnSpPr>
      <xdr:spPr>
        <a:xfrm>
          <a:off x="3838372" y="2431915"/>
          <a:ext cx="287777" cy="40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9</xdr:row>
      <xdr:rowOff>158750</xdr:rowOff>
    </xdr:from>
    <xdr:to>
      <xdr:col>4</xdr:col>
      <xdr:colOff>584200</xdr:colOff>
      <xdr:row>9</xdr:row>
      <xdr:rowOff>165100</xdr:rowOff>
    </xdr:to>
    <xdr:cxnSp macro="">
      <xdr:nvCxnSpPr>
        <xdr:cNvPr id="28" name="Conector de Seta Reta 27">
          <a:extLst>
            <a:ext uri="{FF2B5EF4-FFF2-40B4-BE49-F238E27FC236}">
              <a16:creationId xmlns:a16="http://schemas.microsoft.com/office/drawing/2014/main" id="{00000000-0008-0000-1C00-00001C000000}"/>
            </a:ext>
          </a:extLst>
        </xdr:cNvPr>
        <xdr:cNvCxnSpPr/>
      </xdr:nvCxnSpPr>
      <xdr:spPr>
        <a:xfrm>
          <a:off x="3926840" y="302514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29" name="Conector de Seta Reta 28">
          <a:extLst>
            <a:ext uri="{FF2B5EF4-FFF2-40B4-BE49-F238E27FC236}">
              <a16:creationId xmlns:a16="http://schemas.microsoft.com/office/drawing/2014/main" id="{00000000-0008-0000-1C00-00001D000000}"/>
            </a:ext>
          </a:extLst>
        </xdr:cNvPr>
        <xdr:cNvCxnSpPr/>
      </xdr:nvCxnSpPr>
      <xdr:spPr>
        <a:xfrm>
          <a:off x="3926840" y="335089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283028</xdr:colOff>
      <xdr:row>11</xdr:row>
      <xdr:rowOff>139700</xdr:rowOff>
    </xdr:from>
    <xdr:to>
      <xdr:col>5</xdr:col>
      <xdr:colOff>1588</xdr:colOff>
      <xdr:row>11</xdr:row>
      <xdr:rowOff>141514</xdr:rowOff>
    </xdr:to>
    <xdr:cxnSp macro="">
      <xdr:nvCxnSpPr>
        <xdr:cNvPr id="30" name="Conector de Seta Reta 29">
          <a:extLst>
            <a:ext uri="{FF2B5EF4-FFF2-40B4-BE49-F238E27FC236}">
              <a16:creationId xmlns:a16="http://schemas.microsoft.com/office/drawing/2014/main" id="{00000000-0008-0000-1C00-00001E000000}"/>
            </a:ext>
          </a:extLst>
        </xdr:cNvPr>
        <xdr:cNvCxnSpPr/>
      </xdr:nvCxnSpPr>
      <xdr:spPr>
        <a:xfrm flipV="1">
          <a:off x="3837214" y="3421743"/>
          <a:ext cx="290060" cy="18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288471</xdr:colOff>
      <xdr:row>12</xdr:row>
      <xdr:rowOff>119743</xdr:rowOff>
    </xdr:from>
    <xdr:to>
      <xdr:col>5</xdr:col>
      <xdr:colOff>4762</xdr:colOff>
      <xdr:row>12</xdr:row>
      <xdr:rowOff>120650</xdr:rowOff>
    </xdr:to>
    <xdr:cxnSp macro="">
      <xdr:nvCxnSpPr>
        <xdr:cNvPr id="32" name="Conector de Seta Reta 31">
          <a:extLst>
            <a:ext uri="{FF2B5EF4-FFF2-40B4-BE49-F238E27FC236}">
              <a16:creationId xmlns:a16="http://schemas.microsoft.com/office/drawing/2014/main" id="{00000000-0008-0000-1C00-000020000000}"/>
            </a:ext>
          </a:extLst>
        </xdr:cNvPr>
        <xdr:cNvCxnSpPr/>
      </xdr:nvCxnSpPr>
      <xdr:spPr>
        <a:xfrm>
          <a:off x="3842657" y="3728357"/>
          <a:ext cx="287791" cy="9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281420</xdr:colOff>
      <xdr:row>13</xdr:row>
      <xdr:rowOff>173182</xdr:rowOff>
    </xdr:from>
    <xdr:to>
      <xdr:col>5</xdr:col>
      <xdr:colOff>0</xdr:colOff>
      <xdr:row>13</xdr:row>
      <xdr:rowOff>177511</xdr:rowOff>
    </xdr:to>
    <xdr:cxnSp macro="">
      <xdr:nvCxnSpPr>
        <xdr:cNvPr id="35" name="Conector de Seta Reta 34">
          <a:extLst>
            <a:ext uri="{FF2B5EF4-FFF2-40B4-BE49-F238E27FC236}">
              <a16:creationId xmlns:a16="http://schemas.microsoft.com/office/drawing/2014/main" id="{00000000-0008-0000-1C00-000023000000}"/>
            </a:ext>
          </a:extLst>
        </xdr:cNvPr>
        <xdr:cNvCxnSpPr/>
      </xdr:nvCxnSpPr>
      <xdr:spPr>
        <a:xfrm>
          <a:off x="3835977" y="4087091"/>
          <a:ext cx="290080" cy="432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xdr:colOff>
      <xdr:row>24</xdr:row>
      <xdr:rowOff>164523</xdr:rowOff>
    </xdr:from>
    <xdr:to>
      <xdr:col>5</xdr:col>
      <xdr:colOff>0</xdr:colOff>
      <xdr:row>24</xdr:row>
      <xdr:rowOff>164523</xdr:rowOff>
    </xdr:to>
    <xdr:cxnSp macro="">
      <xdr:nvCxnSpPr>
        <xdr:cNvPr id="88" name="Conector de Seta Reta 35">
          <a:extLst>
            <a:ext uri="{FF2B5EF4-FFF2-40B4-BE49-F238E27FC236}">
              <a16:creationId xmlns:a16="http://schemas.microsoft.com/office/drawing/2014/main" id="{00000000-0008-0000-1C00-000024000000}"/>
            </a:ext>
          </a:extLst>
        </xdr:cNvPr>
        <xdr:cNvCxnSpPr/>
      </xdr:nvCxnSpPr>
      <xdr:spPr>
        <a:xfrm>
          <a:off x="3563216" y="7650307"/>
          <a:ext cx="562841"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1436686</xdr:colOff>
      <xdr:row>34</xdr:row>
      <xdr:rowOff>150812</xdr:rowOff>
    </xdr:from>
    <xdr:to>
      <xdr:col>2</xdr:col>
      <xdr:colOff>293690</xdr:colOff>
      <xdr:row>61</xdr:row>
      <xdr:rowOff>158753</xdr:rowOff>
    </xdr:to>
    <xdr:cxnSp macro="">
      <xdr:nvCxnSpPr>
        <xdr:cNvPr id="37" name="Conector Angulado 36">
          <a:extLst>
            <a:ext uri="{FF2B5EF4-FFF2-40B4-BE49-F238E27FC236}">
              <a16:creationId xmlns:a16="http://schemas.microsoft.com/office/drawing/2014/main" id="{00000000-0008-0000-1C00-000025000000}"/>
            </a:ext>
          </a:extLst>
        </xdr:cNvPr>
        <xdr:cNvCxnSpPr/>
      </xdr:nvCxnSpPr>
      <xdr:spPr>
        <a:xfrm rot="16200000" flipH="1">
          <a:off x="-2687955" y="15660370"/>
          <a:ext cx="8974455" cy="293370"/>
        </a:xfrm>
        <a:prstGeom prst="bentConnector3">
          <a:avLst>
            <a:gd name="adj1" fmla="val 4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22226</xdr:colOff>
      <xdr:row>40</xdr:row>
      <xdr:rowOff>139699</xdr:rowOff>
    </xdr:from>
    <xdr:to>
      <xdr:col>4</xdr:col>
      <xdr:colOff>277816</xdr:colOff>
      <xdr:row>45</xdr:row>
      <xdr:rowOff>119066</xdr:rowOff>
    </xdr:to>
    <xdr:cxnSp macro="">
      <xdr:nvCxnSpPr>
        <xdr:cNvPr id="180" name="Conector Angulado 37">
          <a:extLst>
            <a:ext uri="{FF2B5EF4-FFF2-40B4-BE49-F238E27FC236}">
              <a16:creationId xmlns:a16="http://schemas.microsoft.com/office/drawing/2014/main" id="{00000000-0008-0000-1C00-000026000000}"/>
            </a:ext>
          </a:extLst>
        </xdr:cNvPr>
        <xdr:cNvCxnSpPr/>
      </xdr:nvCxnSpPr>
      <xdr:spPr>
        <a:xfrm rot="16200000" flipH="1">
          <a:off x="2977515" y="13993495"/>
          <a:ext cx="1639570" cy="255270"/>
        </a:xfrm>
        <a:prstGeom prst="bentConnector3">
          <a:avLst>
            <a:gd name="adj1" fmla="val 3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34</xdr:row>
      <xdr:rowOff>152400</xdr:rowOff>
    </xdr:from>
    <xdr:to>
      <xdr:col>2</xdr:col>
      <xdr:colOff>596900</xdr:colOff>
      <xdr:row>34</xdr:row>
      <xdr:rowOff>158750</xdr:rowOff>
    </xdr:to>
    <xdr:cxnSp macro="">
      <xdr:nvCxnSpPr>
        <xdr:cNvPr id="40" name="Conector de Seta Reta 39">
          <a:extLst>
            <a:ext uri="{FF2B5EF4-FFF2-40B4-BE49-F238E27FC236}">
              <a16:creationId xmlns:a16="http://schemas.microsoft.com/office/drawing/2014/main" id="{00000000-0008-0000-1C00-000028000000}"/>
            </a:ext>
          </a:extLst>
        </xdr:cNvPr>
        <xdr:cNvCxnSpPr/>
      </xdr:nvCxnSpPr>
      <xdr:spPr>
        <a:xfrm>
          <a:off x="1944370" y="1132141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300789</xdr:colOff>
      <xdr:row>35</xdr:row>
      <xdr:rowOff>145382</xdr:rowOff>
    </xdr:from>
    <xdr:to>
      <xdr:col>3</xdr:col>
      <xdr:colOff>0</xdr:colOff>
      <xdr:row>35</xdr:row>
      <xdr:rowOff>146050</xdr:rowOff>
    </xdr:to>
    <xdr:cxnSp macro="">
      <xdr:nvCxnSpPr>
        <xdr:cNvPr id="41" name="Conector de Seta Reta 40">
          <a:extLst>
            <a:ext uri="{FF2B5EF4-FFF2-40B4-BE49-F238E27FC236}">
              <a16:creationId xmlns:a16="http://schemas.microsoft.com/office/drawing/2014/main" id="{00000000-0008-0000-1C00-000029000000}"/>
            </a:ext>
          </a:extLst>
        </xdr:cNvPr>
        <xdr:cNvCxnSpPr/>
      </xdr:nvCxnSpPr>
      <xdr:spPr>
        <a:xfrm>
          <a:off x="1915026" y="11239500"/>
          <a:ext cx="270711" cy="66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295776</xdr:colOff>
      <xdr:row>36</xdr:row>
      <xdr:rowOff>165100</xdr:rowOff>
    </xdr:from>
    <xdr:to>
      <xdr:col>3</xdr:col>
      <xdr:colOff>0</xdr:colOff>
      <xdr:row>36</xdr:row>
      <xdr:rowOff>170447</xdr:rowOff>
    </xdr:to>
    <xdr:cxnSp macro="">
      <xdr:nvCxnSpPr>
        <xdr:cNvPr id="42" name="Conector de Seta Reta 41">
          <a:extLst>
            <a:ext uri="{FF2B5EF4-FFF2-40B4-BE49-F238E27FC236}">
              <a16:creationId xmlns:a16="http://schemas.microsoft.com/office/drawing/2014/main" id="{00000000-0008-0000-1C00-00002A000000}"/>
            </a:ext>
          </a:extLst>
        </xdr:cNvPr>
        <xdr:cNvCxnSpPr/>
      </xdr:nvCxnSpPr>
      <xdr:spPr>
        <a:xfrm flipV="1">
          <a:off x="1910013" y="11585074"/>
          <a:ext cx="275724" cy="534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300789</xdr:colOff>
      <xdr:row>37</xdr:row>
      <xdr:rowOff>175460</xdr:rowOff>
    </xdr:from>
    <xdr:to>
      <xdr:col>3</xdr:col>
      <xdr:colOff>0</xdr:colOff>
      <xdr:row>37</xdr:row>
      <xdr:rowOff>177800</xdr:rowOff>
    </xdr:to>
    <xdr:cxnSp macro="">
      <xdr:nvCxnSpPr>
        <xdr:cNvPr id="43" name="Conector de Seta Reta 42">
          <a:extLst>
            <a:ext uri="{FF2B5EF4-FFF2-40B4-BE49-F238E27FC236}">
              <a16:creationId xmlns:a16="http://schemas.microsoft.com/office/drawing/2014/main" id="{00000000-0008-0000-1C00-00002B000000}"/>
            </a:ext>
          </a:extLst>
        </xdr:cNvPr>
        <xdr:cNvCxnSpPr/>
      </xdr:nvCxnSpPr>
      <xdr:spPr>
        <a:xfrm>
          <a:off x="1915026" y="11921289"/>
          <a:ext cx="270711" cy="23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165100</xdr:rowOff>
    </xdr:from>
    <xdr:to>
      <xdr:col>2</xdr:col>
      <xdr:colOff>596900</xdr:colOff>
      <xdr:row>38</xdr:row>
      <xdr:rowOff>171450</xdr:rowOff>
    </xdr:to>
    <xdr:cxnSp macro="">
      <xdr:nvCxnSpPr>
        <xdr:cNvPr id="44" name="Conector de Seta Reta 43">
          <a:extLst>
            <a:ext uri="{FF2B5EF4-FFF2-40B4-BE49-F238E27FC236}">
              <a16:creationId xmlns:a16="http://schemas.microsoft.com/office/drawing/2014/main" id="{00000000-0008-0000-1C00-00002C000000}"/>
            </a:ext>
          </a:extLst>
        </xdr:cNvPr>
        <xdr:cNvCxnSpPr/>
      </xdr:nvCxnSpPr>
      <xdr:spPr>
        <a:xfrm>
          <a:off x="1944370" y="1266253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39</xdr:row>
      <xdr:rowOff>184150</xdr:rowOff>
    </xdr:from>
    <xdr:to>
      <xdr:col>2</xdr:col>
      <xdr:colOff>596900</xdr:colOff>
      <xdr:row>39</xdr:row>
      <xdr:rowOff>190500</xdr:rowOff>
    </xdr:to>
    <xdr:cxnSp macro="">
      <xdr:nvCxnSpPr>
        <xdr:cNvPr id="45" name="Conector de Seta Reta 44">
          <a:extLst>
            <a:ext uri="{FF2B5EF4-FFF2-40B4-BE49-F238E27FC236}">
              <a16:creationId xmlns:a16="http://schemas.microsoft.com/office/drawing/2014/main" id="{00000000-0008-0000-1C00-00002D000000}"/>
            </a:ext>
          </a:extLst>
        </xdr:cNvPr>
        <xdr:cNvCxnSpPr/>
      </xdr:nvCxnSpPr>
      <xdr:spPr>
        <a:xfrm>
          <a:off x="1944370" y="1301369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47</xdr:row>
      <xdr:rowOff>177800</xdr:rowOff>
    </xdr:from>
    <xdr:to>
      <xdr:col>2</xdr:col>
      <xdr:colOff>596900</xdr:colOff>
      <xdr:row>47</xdr:row>
      <xdr:rowOff>184150</xdr:rowOff>
    </xdr:to>
    <xdr:cxnSp macro="">
      <xdr:nvCxnSpPr>
        <xdr:cNvPr id="46" name="Conector de Seta Reta 45">
          <a:extLst>
            <a:ext uri="{FF2B5EF4-FFF2-40B4-BE49-F238E27FC236}">
              <a16:creationId xmlns:a16="http://schemas.microsoft.com/office/drawing/2014/main" id="{00000000-0008-0000-1C00-00002E000000}"/>
            </a:ext>
          </a:extLst>
        </xdr:cNvPr>
        <xdr:cNvCxnSpPr/>
      </xdr:nvCxnSpPr>
      <xdr:spPr>
        <a:xfrm>
          <a:off x="1944370" y="156641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49</xdr:row>
      <xdr:rowOff>158750</xdr:rowOff>
    </xdr:from>
    <xdr:to>
      <xdr:col>2</xdr:col>
      <xdr:colOff>590550</xdr:colOff>
      <xdr:row>49</xdr:row>
      <xdr:rowOff>165100</xdr:rowOff>
    </xdr:to>
    <xdr:cxnSp macro="">
      <xdr:nvCxnSpPr>
        <xdr:cNvPr id="48" name="Conector de Seta Reta 47">
          <a:extLst>
            <a:ext uri="{FF2B5EF4-FFF2-40B4-BE49-F238E27FC236}">
              <a16:creationId xmlns:a16="http://schemas.microsoft.com/office/drawing/2014/main" id="{00000000-0008-0000-1C00-000030000000}"/>
            </a:ext>
          </a:extLst>
        </xdr:cNvPr>
        <xdr:cNvCxnSpPr/>
      </xdr:nvCxnSpPr>
      <xdr:spPr>
        <a:xfrm>
          <a:off x="1938020" y="1630934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50</xdr:row>
      <xdr:rowOff>171450</xdr:rowOff>
    </xdr:from>
    <xdr:to>
      <xdr:col>2</xdr:col>
      <xdr:colOff>584200</xdr:colOff>
      <xdr:row>50</xdr:row>
      <xdr:rowOff>177800</xdr:rowOff>
    </xdr:to>
    <xdr:cxnSp macro="">
      <xdr:nvCxnSpPr>
        <xdr:cNvPr id="49" name="Conector de Seta Reta 48">
          <a:extLst>
            <a:ext uri="{FF2B5EF4-FFF2-40B4-BE49-F238E27FC236}">
              <a16:creationId xmlns:a16="http://schemas.microsoft.com/office/drawing/2014/main" id="{00000000-0008-0000-1C00-000031000000}"/>
            </a:ext>
          </a:extLst>
        </xdr:cNvPr>
        <xdr:cNvCxnSpPr/>
      </xdr:nvCxnSpPr>
      <xdr:spPr>
        <a:xfrm>
          <a:off x="1931670" y="1665414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51</xdr:row>
      <xdr:rowOff>177800</xdr:rowOff>
    </xdr:from>
    <xdr:to>
      <xdr:col>3</xdr:col>
      <xdr:colOff>0</xdr:colOff>
      <xdr:row>51</xdr:row>
      <xdr:rowOff>184150</xdr:rowOff>
    </xdr:to>
    <xdr:cxnSp macro="">
      <xdr:nvCxnSpPr>
        <xdr:cNvPr id="50" name="Conector de Seta Reta 49">
          <a:extLst>
            <a:ext uri="{FF2B5EF4-FFF2-40B4-BE49-F238E27FC236}">
              <a16:creationId xmlns:a16="http://schemas.microsoft.com/office/drawing/2014/main" id="{00000000-0008-0000-1C00-000032000000}"/>
            </a:ext>
          </a:extLst>
        </xdr:cNvPr>
        <xdr:cNvCxnSpPr/>
      </xdr:nvCxnSpPr>
      <xdr:spPr>
        <a:xfrm>
          <a:off x="1950720" y="1699260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52</xdr:row>
      <xdr:rowOff>158750</xdr:rowOff>
    </xdr:from>
    <xdr:to>
      <xdr:col>2</xdr:col>
      <xdr:colOff>596900</xdr:colOff>
      <xdr:row>52</xdr:row>
      <xdr:rowOff>165100</xdr:rowOff>
    </xdr:to>
    <xdr:cxnSp macro="">
      <xdr:nvCxnSpPr>
        <xdr:cNvPr id="51" name="Conector de Seta Reta 50">
          <a:extLst>
            <a:ext uri="{FF2B5EF4-FFF2-40B4-BE49-F238E27FC236}">
              <a16:creationId xmlns:a16="http://schemas.microsoft.com/office/drawing/2014/main" id="{00000000-0008-0000-1C00-000033000000}"/>
            </a:ext>
          </a:extLst>
        </xdr:cNvPr>
        <xdr:cNvCxnSpPr/>
      </xdr:nvCxnSpPr>
      <xdr:spPr>
        <a:xfrm>
          <a:off x="1944370" y="17305655"/>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165100</xdr:rowOff>
    </xdr:from>
    <xdr:to>
      <xdr:col>2</xdr:col>
      <xdr:colOff>590550</xdr:colOff>
      <xdr:row>53</xdr:row>
      <xdr:rowOff>171450</xdr:rowOff>
    </xdr:to>
    <xdr:cxnSp macro="">
      <xdr:nvCxnSpPr>
        <xdr:cNvPr id="52" name="Conector de Seta Reta 51">
          <a:extLst>
            <a:ext uri="{FF2B5EF4-FFF2-40B4-BE49-F238E27FC236}">
              <a16:creationId xmlns:a16="http://schemas.microsoft.com/office/drawing/2014/main" id="{00000000-0008-0000-1C00-000034000000}"/>
            </a:ext>
          </a:extLst>
        </xdr:cNvPr>
        <xdr:cNvCxnSpPr/>
      </xdr:nvCxnSpPr>
      <xdr:spPr>
        <a:xfrm>
          <a:off x="1938020" y="1764411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54</xdr:row>
      <xdr:rowOff>158750</xdr:rowOff>
    </xdr:from>
    <xdr:to>
      <xdr:col>2</xdr:col>
      <xdr:colOff>590550</xdr:colOff>
      <xdr:row>54</xdr:row>
      <xdr:rowOff>165100</xdr:rowOff>
    </xdr:to>
    <xdr:cxnSp macro="">
      <xdr:nvCxnSpPr>
        <xdr:cNvPr id="53" name="Conector de Seta Reta 52">
          <a:extLst>
            <a:ext uri="{FF2B5EF4-FFF2-40B4-BE49-F238E27FC236}">
              <a16:creationId xmlns:a16="http://schemas.microsoft.com/office/drawing/2014/main" id="{00000000-0008-0000-1C00-000035000000}"/>
            </a:ext>
          </a:extLst>
        </xdr:cNvPr>
        <xdr:cNvCxnSpPr/>
      </xdr:nvCxnSpPr>
      <xdr:spPr>
        <a:xfrm>
          <a:off x="1938020" y="1796986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55</xdr:row>
      <xdr:rowOff>165100</xdr:rowOff>
    </xdr:from>
    <xdr:to>
      <xdr:col>2</xdr:col>
      <xdr:colOff>584200</xdr:colOff>
      <xdr:row>55</xdr:row>
      <xdr:rowOff>171450</xdr:rowOff>
    </xdr:to>
    <xdr:cxnSp macro="">
      <xdr:nvCxnSpPr>
        <xdr:cNvPr id="54" name="Conector de Seta Reta 53">
          <a:extLst>
            <a:ext uri="{FF2B5EF4-FFF2-40B4-BE49-F238E27FC236}">
              <a16:creationId xmlns:a16="http://schemas.microsoft.com/office/drawing/2014/main" id="{00000000-0008-0000-1C00-000036000000}"/>
            </a:ext>
          </a:extLst>
        </xdr:cNvPr>
        <xdr:cNvCxnSpPr/>
      </xdr:nvCxnSpPr>
      <xdr:spPr>
        <a:xfrm>
          <a:off x="1931670" y="1830832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56</xdr:row>
      <xdr:rowOff>177800</xdr:rowOff>
    </xdr:from>
    <xdr:to>
      <xdr:col>2</xdr:col>
      <xdr:colOff>584200</xdr:colOff>
      <xdr:row>56</xdr:row>
      <xdr:rowOff>184150</xdr:rowOff>
    </xdr:to>
    <xdr:cxnSp macro="">
      <xdr:nvCxnSpPr>
        <xdr:cNvPr id="55" name="Conector de Seta Reta 54">
          <a:extLst>
            <a:ext uri="{FF2B5EF4-FFF2-40B4-BE49-F238E27FC236}">
              <a16:creationId xmlns:a16="http://schemas.microsoft.com/office/drawing/2014/main" id="{00000000-0008-0000-1C00-000037000000}"/>
            </a:ext>
          </a:extLst>
        </xdr:cNvPr>
        <xdr:cNvCxnSpPr/>
      </xdr:nvCxnSpPr>
      <xdr:spPr>
        <a:xfrm>
          <a:off x="1931670" y="1865312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57</xdr:row>
      <xdr:rowOff>146050</xdr:rowOff>
    </xdr:from>
    <xdr:to>
      <xdr:col>2</xdr:col>
      <xdr:colOff>596900</xdr:colOff>
      <xdr:row>57</xdr:row>
      <xdr:rowOff>152400</xdr:rowOff>
    </xdr:to>
    <xdr:cxnSp macro="">
      <xdr:nvCxnSpPr>
        <xdr:cNvPr id="56" name="Conector de Seta Reta 55">
          <a:extLst>
            <a:ext uri="{FF2B5EF4-FFF2-40B4-BE49-F238E27FC236}">
              <a16:creationId xmlns:a16="http://schemas.microsoft.com/office/drawing/2014/main" id="{00000000-0008-0000-1C00-000038000000}"/>
            </a:ext>
          </a:extLst>
        </xdr:cNvPr>
        <xdr:cNvCxnSpPr/>
      </xdr:nvCxnSpPr>
      <xdr:spPr>
        <a:xfrm>
          <a:off x="1944370" y="1895348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295776</xdr:colOff>
      <xdr:row>58</xdr:row>
      <xdr:rowOff>145382</xdr:rowOff>
    </xdr:from>
    <xdr:to>
      <xdr:col>3</xdr:col>
      <xdr:colOff>3175</xdr:colOff>
      <xdr:row>58</xdr:row>
      <xdr:rowOff>146050</xdr:rowOff>
    </xdr:to>
    <xdr:cxnSp macro="">
      <xdr:nvCxnSpPr>
        <xdr:cNvPr id="57" name="Conector de Seta Reta 56">
          <a:extLst>
            <a:ext uri="{FF2B5EF4-FFF2-40B4-BE49-F238E27FC236}">
              <a16:creationId xmlns:a16="http://schemas.microsoft.com/office/drawing/2014/main" id="{00000000-0008-0000-1C00-000039000000}"/>
            </a:ext>
          </a:extLst>
        </xdr:cNvPr>
        <xdr:cNvCxnSpPr/>
      </xdr:nvCxnSpPr>
      <xdr:spPr>
        <a:xfrm>
          <a:off x="1910013" y="18734171"/>
          <a:ext cx="278899" cy="66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61</xdr:row>
      <xdr:rowOff>142875</xdr:rowOff>
    </xdr:from>
    <xdr:to>
      <xdr:col>3</xdr:col>
      <xdr:colOff>3175</xdr:colOff>
      <xdr:row>61</xdr:row>
      <xdr:rowOff>149225</xdr:rowOff>
    </xdr:to>
    <xdr:cxnSp macro="">
      <xdr:nvCxnSpPr>
        <xdr:cNvPr id="58" name="Conector de Seta Reta 57">
          <a:extLst>
            <a:ext uri="{FF2B5EF4-FFF2-40B4-BE49-F238E27FC236}">
              <a16:creationId xmlns:a16="http://schemas.microsoft.com/office/drawing/2014/main" id="{00000000-0008-0000-1C00-00003A000000}"/>
            </a:ext>
          </a:extLst>
        </xdr:cNvPr>
        <xdr:cNvCxnSpPr/>
      </xdr:nvCxnSpPr>
      <xdr:spPr>
        <a:xfrm>
          <a:off x="1953895" y="20278725"/>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60</xdr:row>
      <xdr:rowOff>146050</xdr:rowOff>
    </xdr:from>
    <xdr:to>
      <xdr:col>2</xdr:col>
      <xdr:colOff>590550</xdr:colOff>
      <xdr:row>60</xdr:row>
      <xdr:rowOff>152400</xdr:rowOff>
    </xdr:to>
    <xdr:cxnSp macro="">
      <xdr:nvCxnSpPr>
        <xdr:cNvPr id="59" name="Conector de Seta Reta 58">
          <a:extLst>
            <a:ext uri="{FF2B5EF4-FFF2-40B4-BE49-F238E27FC236}">
              <a16:creationId xmlns:a16="http://schemas.microsoft.com/office/drawing/2014/main" id="{00000000-0008-0000-1C00-00003B000000}"/>
            </a:ext>
          </a:extLst>
        </xdr:cNvPr>
        <xdr:cNvCxnSpPr/>
      </xdr:nvCxnSpPr>
      <xdr:spPr>
        <a:xfrm>
          <a:off x="1938020" y="1994979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61</xdr:row>
      <xdr:rowOff>139700</xdr:rowOff>
    </xdr:from>
    <xdr:to>
      <xdr:col>2</xdr:col>
      <xdr:colOff>590550</xdr:colOff>
      <xdr:row>61</xdr:row>
      <xdr:rowOff>146050</xdr:rowOff>
    </xdr:to>
    <xdr:cxnSp macro="">
      <xdr:nvCxnSpPr>
        <xdr:cNvPr id="60" name="Conector de Seta Reta 59">
          <a:extLst>
            <a:ext uri="{FF2B5EF4-FFF2-40B4-BE49-F238E27FC236}">
              <a16:creationId xmlns:a16="http://schemas.microsoft.com/office/drawing/2014/main" id="{00000000-0008-0000-1C00-00003C000000}"/>
            </a:ext>
          </a:extLst>
        </xdr:cNvPr>
        <xdr:cNvCxnSpPr/>
      </xdr:nvCxnSpPr>
      <xdr:spPr>
        <a:xfrm>
          <a:off x="1938020" y="202755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40</xdr:row>
      <xdr:rowOff>158750</xdr:rowOff>
    </xdr:from>
    <xdr:to>
      <xdr:col>4</xdr:col>
      <xdr:colOff>590550</xdr:colOff>
      <xdr:row>40</xdr:row>
      <xdr:rowOff>165100</xdr:rowOff>
    </xdr:to>
    <xdr:cxnSp macro="">
      <xdr:nvCxnSpPr>
        <xdr:cNvPr id="62" name="Conector de Seta Reta 61">
          <a:extLst>
            <a:ext uri="{FF2B5EF4-FFF2-40B4-BE49-F238E27FC236}">
              <a16:creationId xmlns:a16="http://schemas.microsoft.com/office/drawing/2014/main" id="{00000000-0008-0000-1C00-00003E000000}"/>
            </a:ext>
          </a:extLst>
        </xdr:cNvPr>
        <xdr:cNvCxnSpPr/>
      </xdr:nvCxnSpPr>
      <xdr:spPr>
        <a:xfrm>
          <a:off x="3933190" y="1332039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41</xdr:row>
      <xdr:rowOff>158750</xdr:rowOff>
    </xdr:from>
    <xdr:to>
      <xdr:col>4</xdr:col>
      <xdr:colOff>584200</xdr:colOff>
      <xdr:row>41</xdr:row>
      <xdr:rowOff>165100</xdr:rowOff>
    </xdr:to>
    <xdr:cxnSp macro="">
      <xdr:nvCxnSpPr>
        <xdr:cNvPr id="63" name="Conector de Seta Reta 62">
          <a:extLst>
            <a:ext uri="{FF2B5EF4-FFF2-40B4-BE49-F238E27FC236}">
              <a16:creationId xmlns:a16="http://schemas.microsoft.com/office/drawing/2014/main" id="{00000000-0008-0000-1C00-00003F000000}"/>
            </a:ext>
          </a:extLst>
        </xdr:cNvPr>
        <xdr:cNvCxnSpPr/>
      </xdr:nvCxnSpPr>
      <xdr:spPr>
        <a:xfrm>
          <a:off x="3926840" y="1365250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42</xdr:row>
      <xdr:rowOff>152400</xdr:rowOff>
    </xdr:from>
    <xdr:to>
      <xdr:col>4</xdr:col>
      <xdr:colOff>584200</xdr:colOff>
      <xdr:row>42</xdr:row>
      <xdr:rowOff>158750</xdr:rowOff>
    </xdr:to>
    <xdr:cxnSp macro="">
      <xdr:nvCxnSpPr>
        <xdr:cNvPr id="64" name="Conector de Seta Reta 63">
          <a:extLst>
            <a:ext uri="{FF2B5EF4-FFF2-40B4-BE49-F238E27FC236}">
              <a16:creationId xmlns:a16="http://schemas.microsoft.com/office/drawing/2014/main" id="{00000000-0008-0000-1C00-000040000000}"/>
            </a:ext>
          </a:extLst>
        </xdr:cNvPr>
        <xdr:cNvCxnSpPr/>
      </xdr:nvCxnSpPr>
      <xdr:spPr>
        <a:xfrm>
          <a:off x="3926840" y="1397825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43</xdr:row>
      <xdr:rowOff>133350</xdr:rowOff>
    </xdr:from>
    <xdr:to>
      <xdr:col>4</xdr:col>
      <xdr:colOff>577850</xdr:colOff>
      <xdr:row>43</xdr:row>
      <xdr:rowOff>139700</xdr:rowOff>
    </xdr:to>
    <xdr:cxnSp macro="">
      <xdr:nvCxnSpPr>
        <xdr:cNvPr id="65" name="Conector de Seta Reta 64">
          <a:extLst>
            <a:ext uri="{FF2B5EF4-FFF2-40B4-BE49-F238E27FC236}">
              <a16:creationId xmlns:a16="http://schemas.microsoft.com/office/drawing/2014/main" id="{00000000-0008-0000-1C00-000041000000}"/>
            </a:ext>
          </a:extLst>
        </xdr:cNvPr>
        <xdr:cNvCxnSpPr/>
      </xdr:nvCxnSpPr>
      <xdr:spPr>
        <a:xfrm>
          <a:off x="3920490" y="1429131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44</xdr:row>
      <xdr:rowOff>146050</xdr:rowOff>
    </xdr:from>
    <xdr:to>
      <xdr:col>4</xdr:col>
      <xdr:colOff>577850</xdr:colOff>
      <xdr:row>44</xdr:row>
      <xdr:rowOff>152400</xdr:rowOff>
    </xdr:to>
    <xdr:cxnSp macro="">
      <xdr:nvCxnSpPr>
        <xdr:cNvPr id="66" name="Conector de Seta Reta 65">
          <a:extLst>
            <a:ext uri="{FF2B5EF4-FFF2-40B4-BE49-F238E27FC236}">
              <a16:creationId xmlns:a16="http://schemas.microsoft.com/office/drawing/2014/main" id="{00000000-0008-0000-1C00-000042000000}"/>
            </a:ext>
          </a:extLst>
        </xdr:cNvPr>
        <xdr:cNvCxnSpPr/>
      </xdr:nvCxnSpPr>
      <xdr:spPr>
        <a:xfrm>
          <a:off x="3920490" y="1463611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45</xdr:row>
      <xdr:rowOff>114300</xdr:rowOff>
    </xdr:from>
    <xdr:to>
      <xdr:col>4</xdr:col>
      <xdr:colOff>584200</xdr:colOff>
      <xdr:row>45</xdr:row>
      <xdr:rowOff>120650</xdr:rowOff>
    </xdr:to>
    <xdr:cxnSp macro="">
      <xdr:nvCxnSpPr>
        <xdr:cNvPr id="67" name="Conector de Seta Reta 66">
          <a:extLst>
            <a:ext uri="{FF2B5EF4-FFF2-40B4-BE49-F238E27FC236}">
              <a16:creationId xmlns:a16="http://schemas.microsoft.com/office/drawing/2014/main" id="{00000000-0008-0000-1C00-000043000000}"/>
            </a:ext>
          </a:extLst>
        </xdr:cNvPr>
        <xdr:cNvCxnSpPr/>
      </xdr:nvCxnSpPr>
      <xdr:spPr>
        <a:xfrm>
          <a:off x="3926840" y="1493647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57</xdr:row>
      <xdr:rowOff>152400</xdr:rowOff>
    </xdr:from>
    <xdr:to>
      <xdr:col>5</xdr:col>
      <xdr:colOff>0</xdr:colOff>
      <xdr:row>57</xdr:row>
      <xdr:rowOff>158750</xdr:rowOff>
    </xdr:to>
    <xdr:cxnSp macro="">
      <xdr:nvCxnSpPr>
        <xdr:cNvPr id="71" name="Conector de Seta Reta 70">
          <a:extLst>
            <a:ext uri="{FF2B5EF4-FFF2-40B4-BE49-F238E27FC236}">
              <a16:creationId xmlns:a16="http://schemas.microsoft.com/office/drawing/2014/main" id="{00000000-0008-0000-1C00-000047000000}"/>
            </a:ext>
          </a:extLst>
        </xdr:cNvPr>
        <xdr:cNvCxnSpPr/>
      </xdr:nvCxnSpPr>
      <xdr:spPr>
        <a:xfrm>
          <a:off x="3653790" y="1895983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xdr:row>
      <xdr:rowOff>0</xdr:rowOff>
    </xdr:from>
    <xdr:to>
      <xdr:col>10</xdr:col>
      <xdr:colOff>285750</xdr:colOff>
      <xdr:row>9</xdr:row>
      <xdr:rowOff>152400</xdr:rowOff>
    </xdr:to>
    <xdr:cxnSp macro="">
      <xdr:nvCxnSpPr>
        <xdr:cNvPr id="74" name="Conector Angulado 73">
          <a:extLst>
            <a:ext uri="{FF2B5EF4-FFF2-40B4-BE49-F238E27FC236}">
              <a16:creationId xmlns:a16="http://schemas.microsoft.com/office/drawing/2014/main" id="{00000000-0008-0000-1C00-00004A000000}"/>
            </a:ext>
          </a:extLst>
        </xdr:cNvPr>
        <xdr:cNvCxnSpPr/>
      </xdr:nvCxnSpPr>
      <xdr:spPr>
        <a:xfrm rot="16200000" flipH="1">
          <a:off x="9526270" y="1803400"/>
          <a:ext cx="2145030" cy="285750"/>
        </a:xfrm>
        <a:prstGeom prst="bentConnector3">
          <a:avLst>
            <a:gd name="adj1" fmla="val 77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77" name="Conector de Seta Reta 76">
          <a:extLst>
            <a:ext uri="{FF2B5EF4-FFF2-40B4-BE49-F238E27FC236}">
              <a16:creationId xmlns:a16="http://schemas.microsoft.com/office/drawing/2014/main" id="{00000000-0008-0000-1C00-00004D000000}"/>
            </a:ext>
          </a:extLst>
        </xdr:cNvPr>
        <xdr:cNvCxnSpPr/>
      </xdr:nvCxnSpPr>
      <xdr:spPr>
        <a:xfrm>
          <a:off x="10741660" y="137731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7</xdr:row>
      <xdr:rowOff>152400</xdr:rowOff>
    </xdr:from>
    <xdr:to>
      <xdr:col>10</xdr:col>
      <xdr:colOff>590550</xdr:colOff>
      <xdr:row>7</xdr:row>
      <xdr:rowOff>158750</xdr:rowOff>
    </xdr:to>
    <xdr:cxnSp macro="">
      <xdr:nvCxnSpPr>
        <xdr:cNvPr id="78" name="Conector de Seta Reta 77">
          <a:extLst>
            <a:ext uri="{FF2B5EF4-FFF2-40B4-BE49-F238E27FC236}">
              <a16:creationId xmlns:a16="http://schemas.microsoft.com/office/drawing/2014/main" id="{00000000-0008-0000-1C00-00004E000000}"/>
            </a:ext>
          </a:extLst>
        </xdr:cNvPr>
        <xdr:cNvCxnSpPr/>
      </xdr:nvCxnSpPr>
      <xdr:spPr>
        <a:xfrm>
          <a:off x="10741660" y="235458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8</xdr:row>
      <xdr:rowOff>171450</xdr:rowOff>
    </xdr:from>
    <xdr:to>
      <xdr:col>10</xdr:col>
      <xdr:colOff>590550</xdr:colOff>
      <xdr:row>8</xdr:row>
      <xdr:rowOff>177800</xdr:rowOff>
    </xdr:to>
    <xdr:cxnSp macro="">
      <xdr:nvCxnSpPr>
        <xdr:cNvPr id="79" name="Conector de Seta Reta 78">
          <a:extLst>
            <a:ext uri="{FF2B5EF4-FFF2-40B4-BE49-F238E27FC236}">
              <a16:creationId xmlns:a16="http://schemas.microsoft.com/office/drawing/2014/main" id="{00000000-0008-0000-1C00-00004F000000}"/>
            </a:ext>
          </a:extLst>
        </xdr:cNvPr>
        <xdr:cNvCxnSpPr/>
      </xdr:nvCxnSpPr>
      <xdr:spPr>
        <a:xfrm>
          <a:off x="10741660" y="2705735"/>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9</xdr:row>
      <xdr:rowOff>146050</xdr:rowOff>
    </xdr:from>
    <xdr:to>
      <xdr:col>10</xdr:col>
      <xdr:colOff>596900</xdr:colOff>
      <xdr:row>9</xdr:row>
      <xdr:rowOff>152400</xdr:rowOff>
    </xdr:to>
    <xdr:cxnSp macro="">
      <xdr:nvCxnSpPr>
        <xdr:cNvPr id="80" name="Conector de Seta Reta 79">
          <a:extLst>
            <a:ext uri="{FF2B5EF4-FFF2-40B4-BE49-F238E27FC236}">
              <a16:creationId xmlns:a16="http://schemas.microsoft.com/office/drawing/2014/main" id="{00000000-0008-0000-1C00-000050000000}"/>
            </a:ext>
          </a:extLst>
        </xdr:cNvPr>
        <xdr:cNvCxnSpPr/>
      </xdr:nvCxnSpPr>
      <xdr:spPr>
        <a:xfrm>
          <a:off x="10748010" y="3012440"/>
          <a:ext cx="2940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81" name="Conector de Seta Reta 80">
          <a:extLst>
            <a:ext uri="{FF2B5EF4-FFF2-40B4-BE49-F238E27FC236}">
              <a16:creationId xmlns:a16="http://schemas.microsoft.com/office/drawing/2014/main" id="{00000000-0008-0000-1C00-000051000000}"/>
            </a:ext>
          </a:extLst>
        </xdr:cNvPr>
        <xdr:cNvCxnSpPr/>
      </xdr:nvCxnSpPr>
      <xdr:spPr>
        <a:xfrm>
          <a:off x="12715875" y="10477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82" name="Conector de Seta Reta 81">
          <a:extLst>
            <a:ext uri="{FF2B5EF4-FFF2-40B4-BE49-F238E27FC236}">
              <a16:creationId xmlns:a16="http://schemas.microsoft.com/office/drawing/2014/main" id="{00000000-0008-0000-1C00-000052000000}"/>
            </a:ext>
          </a:extLst>
        </xdr:cNvPr>
        <xdr:cNvCxnSpPr/>
      </xdr:nvCxnSpPr>
      <xdr:spPr>
        <a:xfrm>
          <a:off x="12966700" y="1479550"/>
          <a:ext cx="3111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108" name="Conector de Seta Reta 107">
          <a:extLst>
            <a:ext uri="{FF2B5EF4-FFF2-40B4-BE49-F238E27FC236}">
              <a16:creationId xmlns:a16="http://schemas.microsoft.com/office/drawing/2014/main" id="{00000000-0008-0000-1C00-00006C000000}"/>
            </a:ext>
          </a:extLst>
        </xdr:cNvPr>
        <xdr:cNvCxnSpPr/>
      </xdr:nvCxnSpPr>
      <xdr:spPr>
        <a:xfrm>
          <a:off x="5650230" y="368935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110" name="Conector de Seta Reta 109">
          <a:extLst>
            <a:ext uri="{FF2B5EF4-FFF2-40B4-BE49-F238E27FC236}">
              <a16:creationId xmlns:a16="http://schemas.microsoft.com/office/drawing/2014/main" id="{00000000-0008-0000-1C00-00006E000000}"/>
            </a:ext>
          </a:extLst>
        </xdr:cNvPr>
        <xdr:cNvCxnSpPr/>
      </xdr:nvCxnSpPr>
      <xdr:spPr>
        <a:xfrm>
          <a:off x="1945640" y="4993640"/>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9525</xdr:colOff>
      <xdr:row>26</xdr:row>
      <xdr:rowOff>169862</xdr:rowOff>
    </xdr:from>
    <xdr:to>
      <xdr:col>5</xdr:col>
      <xdr:colOff>9525</xdr:colOff>
      <xdr:row>26</xdr:row>
      <xdr:rowOff>179387</xdr:rowOff>
    </xdr:to>
    <xdr:cxnSp macro="">
      <xdr:nvCxnSpPr>
        <xdr:cNvPr id="89" name="Conector de Seta Reta 113">
          <a:extLst>
            <a:ext uri="{FF2B5EF4-FFF2-40B4-BE49-F238E27FC236}">
              <a16:creationId xmlns:a16="http://schemas.microsoft.com/office/drawing/2014/main" id="{00000000-0008-0000-1C00-000072000000}"/>
            </a:ext>
          </a:extLst>
        </xdr:cNvPr>
        <xdr:cNvCxnSpPr/>
      </xdr:nvCxnSpPr>
      <xdr:spPr>
        <a:xfrm>
          <a:off x="3733800" y="8485187"/>
          <a:ext cx="600075" cy="95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43</xdr:row>
      <xdr:rowOff>127004</xdr:rowOff>
    </xdr:from>
    <xdr:to>
      <xdr:col>6</xdr:col>
      <xdr:colOff>596900</xdr:colOff>
      <xdr:row>43</xdr:row>
      <xdr:rowOff>133354</xdr:rowOff>
    </xdr:to>
    <xdr:cxnSp macro="">
      <xdr:nvCxnSpPr>
        <xdr:cNvPr id="125" name="Conector de Seta Reta 124">
          <a:extLst>
            <a:ext uri="{FF2B5EF4-FFF2-40B4-BE49-F238E27FC236}">
              <a16:creationId xmlns:a16="http://schemas.microsoft.com/office/drawing/2014/main" id="{00000000-0008-0000-1C00-00007D000000}"/>
            </a:ext>
          </a:extLst>
        </xdr:cNvPr>
        <xdr:cNvCxnSpPr/>
      </xdr:nvCxnSpPr>
      <xdr:spPr>
        <a:xfrm>
          <a:off x="5642610" y="14284960"/>
          <a:ext cx="5861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15</xdr:row>
      <xdr:rowOff>142875</xdr:rowOff>
    </xdr:from>
    <xdr:to>
      <xdr:col>4</xdr:col>
      <xdr:colOff>598488</xdr:colOff>
      <xdr:row>15</xdr:row>
      <xdr:rowOff>149225</xdr:rowOff>
    </xdr:to>
    <xdr:cxnSp macro="">
      <xdr:nvCxnSpPr>
        <xdr:cNvPr id="126" name="Conector de Seta Reta 125">
          <a:extLst>
            <a:ext uri="{FF2B5EF4-FFF2-40B4-BE49-F238E27FC236}">
              <a16:creationId xmlns:a16="http://schemas.microsoft.com/office/drawing/2014/main" id="{00000000-0008-0000-1C00-00007E000000}"/>
            </a:ext>
          </a:extLst>
        </xdr:cNvPr>
        <xdr:cNvCxnSpPr/>
      </xdr:nvCxnSpPr>
      <xdr:spPr>
        <a:xfrm>
          <a:off x="3940810" y="5001895"/>
          <a:ext cx="29273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127" name="Conector de Seta Reta 126">
          <a:extLst>
            <a:ext uri="{FF2B5EF4-FFF2-40B4-BE49-F238E27FC236}">
              <a16:creationId xmlns:a16="http://schemas.microsoft.com/office/drawing/2014/main" id="{00000000-0008-0000-1C00-00007F000000}"/>
            </a:ext>
          </a:extLst>
        </xdr:cNvPr>
        <xdr:cNvCxnSpPr/>
      </xdr:nvCxnSpPr>
      <xdr:spPr>
        <a:xfrm>
          <a:off x="3949065" y="5341620"/>
          <a:ext cx="2876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128" name="Conector Angulado 127">
          <a:extLst>
            <a:ext uri="{FF2B5EF4-FFF2-40B4-BE49-F238E27FC236}">
              <a16:creationId xmlns:a16="http://schemas.microsoft.com/office/drawing/2014/main" id="{00000000-0008-0000-1C00-000080000000}"/>
            </a:ext>
          </a:extLst>
        </xdr:cNvPr>
        <xdr:cNvCxnSpPr/>
      </xdr:nvCxnSpPr>
      <xdr:spPr>
        <a:xfrm rot="16200000" flipH="1">
          <a:off x="3627755" y="5020945"/>
          <a:ext cx="363855" cy="293370"/>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47</xdr:row>
      <xdr:rowOff>166687</xdr:rowOff>
    </xdr:from>
    <xdr:to>
      <xdr:col>4</xdr:col>
      <xdr:colOff>590550</xdr:colOff>
      <xdr:row>47</xdr:row>
      <xdr:rowOff>173037</xdr:rowOff>
    </xdr:to>
    <xdr:cxnSp macro="">
      <xdr:nvCxnSpPr>
        <xdr:cNvPr id="131" name="Conector de Seta Reta 130">
          <a:extLst>
            <a:ext uri="{FF2B5EF4-FFF2-40B4-BE49-F238E27FC236}">
              <a16:creationId xmlns:a16="http://schemas.microsoft.com/office/drawing/2014/main" id="{00000000-0008-0000-1C00-000083000000}"/>
            </a:ext>
          </a:extLst>
        </xdr:cNvPr>
        <xdr:cNvCxnSpPr/>
      </xdr:nvCxnSpPr>
      <xdr:spPr>
        <a:xfrm>
          <a:off x="3933190" y="15652750"/>
          <a:ext cx="3003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301015</xdr:colOff>
      <xdr:row>48</xdr:row>
      <xdr:rowOff>164245</xdr:rowOff>
    </xdr:from>
    <xdr:to>
      <xdr:col>5</xdr:col>
      <xdr:colOff>5740</xdr:colOff>
      <xdr:row>48</xdr:row>
      <xdr:rowOff>170595</xdr:rowOff>
    </xdr:to>
    <xdr:cxnSp macro="">
      <xdr:nvCxnSpPr>
        <xdr:cNvPr id="132" name="Conector de Seta Reta 131">
          <a:extLst>
            <a:ext uri="{FF2B5EF4-FFF2-40B4-BE49-F238E27FC236}">
              <a16:creationId xmlns:a16="http://schemas.microsoft.com/office/drawing/2014/main" id="{00000000-0008-0000-1C00-000084000000}"/>
            </a:ext>
          </a:extLst>
        </xdr:cNvPr>
        <xdr:cNvCxnSpPr/>
      </xdr:nvCxnSpPr>
      <xdr:spPr>
        <a:xfrm>
          <a:off x="3854573" y="15338303"/>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1444624</xdr:colOff>
      <xdr:row>47</xdr:row>
      <xdr:rowOff>150813</xdr:rowOff>
    </xdr:from>
    <xdr:to>
      <xdr:col>4</xdr:col>
      <xdr:colOff>301624</xdr:colOff>
      <xdr:row>48</xdr:row>
      <xdr:rowOff>158750</xdr:rowOff>
    </xdr:to>
    <xdr:cxnSp macro="">
      <xdr:nvCxnSpPr>
        <xdr:cNvPr id="133" name="Conector Angulado 132">
          <a:extLst>
            <a:ext uri="{FF2B5EF4-FFF2-40B4-BE49-F238E27FC236}">
              <a16:creationId xmlns:a16="http://schemas.microsoft.com/office/drawing/2014/main" id="{00000000-0008-0000-1C00-000085000000}"/>
            </a:ext>
          </a:extLst>
        </xdr:cNvPr>
        <xdr:cNvCxnSpPr/>
      </xdr:nvCxnSpPr>
      <xdr:spPr>
        <a:xfrm rot="16200000" flipH="1">
          <a:off x="3627755" y="15655925"/>
          <a:ext cx="340360" cy="301625"/>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59</xdr:row>
      <xdr:rowOff>142884</xdr:rowOff>
    </xdr:from>
    <xdr:to>
      <xdr:col>4</xdr:col>
      <xdr:colOff>596900</xdr:colOff>
      <xdr:row>59</xdr:row>
      <xdr:rowOff>149234</xdr:rowOff>
    </xdr:to>
    <xdr:cxnSp macro="">
      <xdr:nvCxnSpPr>
        <xdr:cNvPr id="137" name="Conector de Seta Reta 136">
          <a:extLst>
            <a:ext uri="{FF2B5EF4-FFF2-40B4-BE49-F238E27FC236}">
              <a16:creationId xmlns:a16="http://schemas.microsoft.com/office/drawing/2014/main" id="{00000000-0008-0000-1C00-000089000000}"/>
            </a:ext>
          </a:extLst>
        </xdr:cNvPr>
        <xdr:cNvCxnSpPr/>
      </xdr:nvCxnSpPr>
      <xdr:spPr>
        <a:xfrm>
          <a:off x="3647440" y="19614515"/>
          <a:ext cx="5861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14</xdr:row>
      <xdr:rowOff>0</xdr:rowOff>
    </xdr:from>
    <xdr:to>
      <xdr:col>10</xdr:col>
      <xdr:colOff>260350</xdr:colOff>
      <xdr:row>15</xdr:row>
      <xdr:rowOff>146050</xdr:rowOff>
    </xdr:to>
    <xdr:cxnSp macro="">
      <xdr:nvCxnSpPr>
        <xdr:cNvPr id="144" name="Conector Angulado 143">
          <a:extLst>
            <a:ext uri="{FF2B5EF4-FFF2-40B4-BE49-F238E27FC236}">
              <a16:creationId xmlns:a16="http://schemas.microsoft.com/office/drawing/2014/main" id="{00000000-0008-0000-1C00-000090000000}"/>
            </a:ext>
          </a:extLst>
        </xdr:cNvPr>
        <xdr:cNvCxnSpPr/>
      </xdr:nvCxnSpPr>
      <xdr:spPr>
        <a:xfrm rot="16200000" flipH="1">
          <a:off x="10346690" y="4635500"/>
          <a:ext cx="478155" cy="260350"/>
        </a:xfrm>
        <a:prstGeom prst="bentConnector3">
          <a:avLst>
            <a:gd name="adj1" fmla="val 34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260350</xdr:colOff>
      <xdr:row>14</xdr:row>
      <xdr:rowOff>165100</xdr:rowOff>
    </xdr:from>
    <xdr:to>
      <xdr:col>10</xdr:col>
      <xdr:colOff>565150</xdr:colOff>
      <xdr:row>14</xdr:row>
      <xdr:rowOff>171450</xdr:rowOff>
    </xdr:to>
    <xdr:cxnSp macro="">
      <xdr:nvCxnSpPr>
        <xdr:cNvPr id="145" name="Conector de Seta Reta 144">
          <a:extLst>
            <a:ext uri="{FF2B5EF4-FFF2-40B4-BE49-F238E27FC236}">
              <a16:creationId xmlns:a16="http://schemas.microsoft.com/office/drawing/2014/main" id="{00000000-0008-0000-1C00-000091000000}"/>
            </a:ext>
          </a:extLst>
        </xdr:cNvPr>
        <xdr:cNvCxnSpPr/>
      </xdr:nvCxnSpPr>
      <xdr:spPr>
        <a:xfrm>
          <a:off x="10716260" y="469201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266700</xdr:colOff>
      <xdr:row>15</xdr:row>
      <xdr:rowOff>146050</xdr:rowOff>
    </xdr:from>
    <xdr:to>
      <xdr:col>10</xdr:col>
      <xdr:colOff>571500</xdr:colOff>
      <xdr:row>15</xdr:row>
      <xdr:rowOff>152400</xdr:rowOff>
    </xdr:to>
    <xdr:cxnSp macro="">
      <xdr:nvCxnSpPr>
        <xdr:cNvPr id="146" name="Conector de Seta Reta 145">
          <a:extLst>
            <a:ext uri="{FF2B5EF4-FFF2-40B4-BE49-F238E27FC236}">
              <a16:creationId xmlns:a16="http://schemas.microsoft.com/office/drawing/2014/main" id="{00000000-0008-0000-1C00-000092000000}"/>
            </a:ext>
          </a:extLst>
        </xdr:cNvPr>
        <xdr:cNvCxnSpPr/>
      </xdr:nvCxnSpPr>
      <xdr:spPr>
        <a:xfrm>
          <a:off x="10722610" y="500507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14</xdr:row>
      <xdr:rowOff>152400</xdr:rowOff>
    </xdr:from>
    <xdr:to>
      <xdr:col>12</xdr:col>
      <xdr:colOff>596900</xdr:colOff>
      <xdr:row>14</xdr:row>
      <xdr:rowOff>158750</xdr:rowOff>
    </xdr:to>
    <xdr:cxnSp macro="">
      <xdr:nvCxnSpPr>
        <xdr:cNvPr id="147" name="Conector de Seta Reta 146">
          <a:extLst>
            <a:ext uri="{FF2B5EF4-FFF2-40B4-BE49-F238E27FC236}">
              <a16:creationId xmlns:a16="http://schemas.microsoft.com/office/drawing/2014/main" id="{00000000-0008-0000-1C00-000093000000}"/>
            </a:ext>
          </a:extLst>
        </xdr:cNvPr>
        <xdr:cNvCxnSpPr/>
      </xdr:nvCxnSpPr>
      <xdr:spPr>
        <a:xfrm>
          <a:off x="12451080" y="4679315"/>
          <a:ext cx="58610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xdr:colOff>
      <xdr:row>15</xdr:row>
      <xdr:rowOff>146050</xdr:rowOff>
    </xdr:from>
    <xdr:to>
      <xdr:col>13</xdr:col>
      <xdr:colOff>0</xdr:colOff>
      <xdr:row>15</xdr:row>
      <xdr:rowOff>152400</xdr:rowOff>
    </xdr:to>
    <xdr:cxnSp macro="">
      <xdr:nvCxnSpPr>
        <xdr:cNvPr id="148" name="Conector de Seta Reta 147">
          <a:extLst>
            <a:ext uri="{FF2B5EF4-FFF2-40B4-BE49-F238E27FC236}">
              <a16:creationId xmlns:a16="http://schemas.microsoft.com/office/drawing/2014/main" id="{00000000-0008-0000-1C00-000094000000}"/>
            </a:ext>
          </a:extLst>
        </xdr:cNvPr>
        <xdr:cNvCxnSpPr/>
      </xdr:nvCxnSpPr>
      <xdr:spPr>
        <a:xfrm>
          <a:off x="12457430" y="500507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7937</xdr:colOff>
      <xdr:row>25</xdr:row>
      <xdr:rowOff>158750</xdr:rowOff>
    </xdr:from>
    <xdr:to>
      <xdr:col>11</xdr:col>
      <xdr:colOff>1587</xdr:colOff>
      <xdr:row>25</xdr:row>
      <xdr:rowOff>165100</xdr:rowOff>
    </xdr:to>
    <xdr:cxnSp macro="">
      <xdr:nvCxnSpPr>
        <xdr:cNvPr id="153" name="Conector de Seta Reta 152">
          <a:extLst>
            <a:ext uri="{FF2B5EF4-FFF2-40B4-BE49-F238E27FC236}">
              <a16:creationId xmlns:a16="http://schemas.microsoft.com/office/drawing/2014/main" id="{00000000-0008-0000-1C00-000099000000}"/>
            </a:ext>
          </a:extLst>
        </xdr:cNvPr>
        <xdr:cNvCxnSpPr/>
      </xdr:nvCxnSpPr>
      <xdr:spPr>
        <a:xfrm>
          <a:off x="10463530" y="8338820"/>
          <a:ext cx="57975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5443</xdr:colOff>
      <xdr:row>30</xdr:row>
      <xdr:rowOff>174171</xdr:rowOff>
    </xdr:from>
    <xdr:to>
      <xdr:col>11</xdr:col>
      <xdr:colOff>0</xdr:colOff>
      <xdr:row>30</xdr:row>
      <xdr:rowOff>180975</xdr:rowOff>
    </xdr:to>
    <xdr:cxnSp macro="">
      <xdr:nvCxnSpPr>
        <xdr:cNvPr id="91" name="Conector de Seta Reta 157">
          <a:extLst>
            <a:ext uri="{FF2B5EF4-FFF2-40B4-BE49-F238E27FC236}">
              <a16:creationId xmlns:a16="http://schemas.microsoft.com/office/drawing/2014/main" id="{00000000-0008-0000-1C00-00009E000000}"/>
            </a:ext>
          </a:extLst>
        </xdr:cNvPr>
        <xdr:cNvCxnSpPr/>
      </xdr:nvCxnSpPr>
      <xdr:spPr>
        <a:xfrm>
          <a:off x="10189029" y="9661071"/>
          <a:ext cx="566057" cy="680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1428750</xdr:colOff>
      <xdr:row>38</xdr:row>
      <xdr:rowOff>180975</xdr:rowOff>
    </xdr:from>
    <xdr:to>
      <xdr:col>11</xdr:col>
      <xdr:colOff>0</xdr:colOff>
      <xdr:row>38</xdr:row>
      <xdr:rowOff>180975</xdr:rowOff>
    </xdr:to>
    <xdr:cxnSp macro="">
      <xdr:nvCxnSpPr>
        <xdr:cNvPr id="97" name="Conector de Seta Reta 166">
          <a:extLst>
            <a:ext uri="{FF2B5EF4-FFF2-40B4-BE49-F238E27FC236}">
              <a16:creationId xmlns:a16="http://schemas.microsoft.com/office/drawing/2014/main" id="{00000000-0008-0000-1C00-0000A7000000}"/>
            </a:ext>
          </a:extLst>
        </xdr:cNvPr>
        <xdr:cNvCxnSpPr/>
      </xdr:nvCxnSpPr>
      <xdr:spPr>
        <a:xfrm>
          <a:off x="10668000" y="12496800"/>
          <a:ext cx="6096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59</xdr:row>
      <xdr:rowOff>150812</xdr:rowOff>
    </xdr:from>
    <xdr:to>
      <xdr:col>3</xdr:col>
      <xdr:colOff>11112</xdr:colOff>
      <xdr:row>59</xdr:row>
      <xdr:rowOff>157162</xdr:rowOff>
    </xdr:to>
    <xdr:cxnSp macro="">
      <xdr:nvCxnSpPr>
        <xdr:cNvPr id="124" name="Conector de Seta Reta 123">
          <a:extLst>
            <a:ext uri="{FF2B5EF4-FFF2-40B4-BE49-F238E27FC236}">
              <a16:creationId xmlns:a16="http://schemas.microsoft.com/office/drawing/2014/main" id="{00000000-0008-0000-1C00-00007C000000}"/>
            </a:ext>
          </a:extLst>
        </xdr:cNvPr>
        <xdr:cNvCxnSpPr/>
      </xdr:nvCxnSpPr>
      <xdr:spPr>
        <a:xfrm>
          <a:off x="1953895" y="1962213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118" name="Seta em curva para a direita 117">
          <a:hlinkClick xmlns:r="http://schemas.openxmlformats.org/officeDocument/2006/relationships" r:id="rId1"/>
          <a:extLst>
            <a:ext uri="{FF2B5EF4-FFF2-40B4-BE49-F238E27FC236}">
              <a16:creationId xmlns:a16="http://schemas.microsoft.com/office/drawing/2014/main" id="{00000000-0008-0000-1C00-000076000000}"/>
            </a:ext>
          </a:extLst>
        </xdr:cNvPr>
        <xdr:cNvSpPr/>
      </xdr:nvSpPr>
      <xdr:spPr>
        <a:xfrm rot="10800000">
          <a:off x="49637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12</xdr:col>
      <xdr:colOff>285750</xdr:colOff>
      <xdr:row>4</xdr:row>
      <xdr:rowOff>161925</xdr:rowOff>
    </xdr:from>
    <xdr:to>
      <xdr:col>12</xdr:col>
      <xdr:colOff>285750</xdr:colOff>
      <xdr:row>6</xdr:row>
      <xdr:rowOff>177800</xdr:rowOff>
    </xdr:to>
    <xdr:cxnSp macro="">
      <xdr:nvCxnSpPr>
        <xdr:cNvPr id="24" name="Conector reto 23">
          <a:extLst>
            <a:ext uri="{FF2B5EF4-FFF2-40B4-BE49-F238E27FC236}">
              <a16:creationId xmlns:a16="http://schemas.microsoft.com/office/drawing/2014/main" id="{96700BBE-D63F-BE38-A7D5-795400618F3A}"/>
            </a:ext>
          </a:extLst>
        </xdr:cNvPr>
        <xdr:cNvCxnSpPr/>
      </xdr:nvCxnSpPr>
      <xdr:spPr>
        <a:xfrm>
          <a:off x="12966700" y="1139825"/>
          <a:ext cx="0" cy="6762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283845</xdr:colOff>
      <xdr:row>6</xdr:row>
      <xdr:rowOff>165100</xdr:rowOff>
    </xdr:from>
    <xdr:to>
      <xdr:col>13</xdr:col>
      <xdr:colOff>8255</xdr:colOff>
      <xdr:row>6</xdr:row>
      <xdr:rowOff>171450</xdr:rowOff>
    </xdr:to>
    <xdr:cxnSp macro="">
      <xdr:nvCxnSpPr>
        <xdr:cNvPr id="23" name="Conector de Seta Reta 22">
          <a:extLst>
            <a:ext uri="{FF2B5EF4-FFF2-40B4-BE49-F238E27FC236}">
              <a16:creationId xmlns:a16="http://schemas.microsoft.com/office/drawing/2014/main" id="{17855FD8-7E47-4ED2-ABED-B88FE18649BA}"/>
            </a:ext>
          </a:extLst>
        </xdr:cNvPr>
        <xdr:cNvCxnSpPr/>
      </xdr:nvCxnSpPr>
      <xdr:spPr>
        <a:xfrm>
          <a:off x="12964795" y="1803400"/>
          <a:ext cx="3213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25" name="Conector de Seta Reta 24">
          <a:extLst>
            <a:ext uri="{FF2B5EF4-FFF2-40B4-BE49-F238E27FC236}">
              <a16:creationId xmlns:a16="http://schemas.microsoft.com/office/drawing/2014/main" id="{AC510B27-EA6A-4F9A-BB5C-EB586B424FE2}"/>
            </a:ext>
          </a:extLst>
        </xdr:cNvPr>
        <xdr:cNvCxnSpPr/>
      </xdr:nvCxnSpPr>
      <xdr:spPr>
        <a:xfrm>
          <a:off x="14714538" y="1687512"/>
          <a:ext cx="5873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1428750</xdr:colOff>
      <xdr:row>42</xdr:row>
      <xdr:rowOff>180975</xdr:rowOff>
    </xdr:from>
    <xdr:to>
      <xdr:col>11</xdr:col>
      <xdr:colOff>0</xdr:colOff>
      <xdr:row>42</xdr:row>
      <xdr:rowOff>180975</xdr:rowOff>
    </xdr:to>
    <xdr:cxnSp macro="">
      <xdr:nvCxnSpPr>
        <xdr:cNvPr id="99" name="Conector de Seta Reta 67">
          <a:extLst>
            <a:ext uri="{FF2B5EF4-FFF2-40B4-BE49-F238E27FC236}">
              <a16:creationId xmlns:a16="http://schemas.microsoft.com/office/drawing/2014/main" id="{C5629C7A-EE91-4B67-A530-0596789DFCE5}"/>
            </a:ext>
          </a:extLst>
        </xdr:cNvPr>
        <xdr:cNvCxnSpPr/>
      </xdr:nvCxnSpPr>
      <xdr:spPr>
        <a:xfrm>
          <a:off x="10668000" y="12493625"/>
          <a:ext cx="6096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1428750</xdr:colOff>
      <xdr:row>47</xdr:row>
      <xdr:rowOff>180975</xdr:rowOff>
    </xdr:from>
    <xdr:to>
      <xdr:col>11</xdr:col>
      <xdr:colOff>0</xdr:colOff>
      <xdr:row>47</xdr:row>
      <xdr:rowOff>180975</xdr:rowOff>
    </xdr:to>
    <xdr:cxnSp macro="">
      <xdr:nvCxnSpPr>
        <xdr:cNvPr id="104" name="Conector de Seta Reta 68">
          <a:extLst>
            <a:ext uri="{FF2B5EF4-FFF2-40B4-BE49-F238E27FC236}">
              <a16:creationId xmlns:a16="http://schemas.microsoft.com/office/drawing/2014/main" id="{4C21F49C-1F26-4C7F-A8AF-2BFC9874C13C}"/>
            </a:ext>
          </a:extLst>
        </xdr:cNvPr>
        <xdr:cNvCxnSpPr/>
      </xdr:nvCxnSpPr>
      <xdr:spPr>
        <a:xfrm>
          <a:off x="10668000" y="13827125"/>
          <a:ext cx="6096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168520</xdr:colOff>
      <xdr:row>48</xdr:row>
      <xdr:rowOff>147027</xdr:rowOff>
    </xdr:from>
    <xdr:to>
      <xdr:col>10</xdr:col>
      <xdr:colOff>568570</xdr:colOff>
      <xdr:row>48</xdr:row>
      <xdr:rowOff>150202</xdr:rowOff>
    </xdr:to>
    <xdr:cxnSp macro="">
      <xdr:nvCxnSpPr>
        <xdr:cNvPr id="111" name="Conector de Seta Reta 71">
          <a:extLst>
            <a:ext uri="{FF2B5EF4-FFF2-40B4-BE49-F238E27FC236}">
              <a16:creationId xmlns:a16="http://schemas.microsoft.com/office/drawing/2014/main" id="{8DFE2FF2-7E63-4E80-BE8E-41DAF38F6692}"/>
            </a:ext>
          </a:extLst>
        </xdr:cNvPr>
        <xdr:cNvCxnSpPr/>
      </xdr:nvCxnSpPr>
      <xdr:spPr>
        <a:xfrm flipV="1">
          <a:off x="10345616" y="15321085"/>
          <a:ext cx="400050" cy="31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166321</xdr:colOff>
      <xdr:row>49</xdr:row>
      <xdr:rowOff>159727</xdr:rowOff>
    </xdr:from>
    <xdr:to>
      <xdr:col>10</xdr:col>
      <xdr:colOff>566371</xdr:colOff>
      <xdr:row>49</xdr:row>
      <xdr:rowOff>159727</xdr:rowOff>
    </xdr:to>
    <xdr:cxnSp macro="">
      <xdr:nvCxnSpPr>
        <xdr:cNvPr id="136" name="Conector de Seta Reta 83">
          <a:extLst>
            <a:ext uri="{FF2B5EF4-FFF2-40B4-BE49-F238E27FC236}">
              <a16:creationId xmlns:a16="http://schemas.microsoft.com/office/drawing/2014/main" id="{CD114466-7B8C-4B92-8401-1780C67287FC}"/>
            </a:ext>
          </a:extLst>
        </xdr:cNvPr>
        <xdr:cNvCxnSpPr/>
      </xdr:nvCxnSpPr>
      <xdr:spPr>
        <a:xfrm flipV="1">
          <a:off x="10343417" y="15656169"/>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177800</xdr:colOff>
      <xdr:row>50</xdr:row>
      <xdr:rowOff>156063</xdr:rowOff>
    </xdr:from>
    <xdr:to>
      <xdr:col>11</xdr:col>
      <xdr:colOff>6350</xdr:colOff>
      <xdr:row>50</xdr:row>
      <xdr:rowOff>156063</xdr:rowOff>
    </xdr:to>
    <xdr:cxnSp macro="">
      <xdr:nvCxnSpPr>
        <xdr:cNvPr id="138" name="Conector de Seta Reta 84">
          <a:extLst>
            <a:ext uri="{FF2B5EF4-FFF2-40B4-BE49-F238E27FC236}">
              <a16:creationId xmlns:a16="http://schemas.microsoft.com/office/drawing/2014/main" id="{5CD529CE-C666-46AA-9E21-64408A491F1F}"/>
            </a:ext>
          </a:extLst>
        </xdr:cNvPr>
        <xdr:cNvCxnSpPr/>
      </xdr:nvCxnSpPr>
      <xdr:spPr>
        <a:xfrm flipV="1">
          <a:off x="10354896" y="15974890"/>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173648</xdr:colOff>
      <xdr:row>51</xdr:row>
      <xdr:rowOff>156552</xdr:rowOff>
    </xdr:from>
    <xdr:to>
      <xdr:col>11</xdr:col>
      <xdr:colOff>2198</xdr:colOff>
      <xdr:row>51</xdr:row>
      <xdr:rowOff>156552</xdr:rowOff>
    </xdr:to>
    <xdr:cxnSp macro="">
      <xdr:nvCxnSpPr>
        <xdr:cNvPr id="139" name="Conector de Seta Reta 85">
          <a:extLst>
            <a:ext uri="{FF2B5EF4-FFF2-40B4-BE49-F238E27FC236}">
              <a16:creationId xmlns:a16="http://schemas.microsoft.com/office/drawing/2014/main" id="{450A7FED-E3E4-4E53-9611-7E369153290A}"/>
            </a:ext>
          </a:extLst>
        </xdr:cNvPr>
        <xdr:cNvCxnSpPr/>
      </xdr:nvCxnSpPr>
      <xdr:spPr>
        <a:xfrm flipV="1">
          <a:off x="10350744" y="16297764"/>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158994</xdr:colOff>
      <xdr:row>52</xdr:row>
      <xdr:rowOff>153134</xdr:rowOff>
    </xdr:from>
    <xdr:to>
      <xdr:col>10</xdr:col>
      <xdr:colOff>559044</xdr:colOff>
      <xdr:row>52</xdr:row>
      <xdr:rowOff>153134</xdr:rowOff>
    </xdr:to>
    <xdr:cxnSp macro="">
      <xdr:nvCxnSpPr>
        <xdr:cNvPr id="164" name="Conector de Seta Reta 86">
          <a:extLst>
            <a:ext uri="{FF2B5EF4-FFF2-40B4-BE49-F238E27FC236}">
              <a16:creationId xmlns:a16="http://schemas.microsoft.com/office/drawing/2014/main" id="{EDAD8916-5367-4669-BB3B-89EAB15815F6}"/>
            </a:ext>
          </a:extLst>
        </xdr:cNvPr>
        <xdr:cNvCxnSpPr/>
      </xdr:nvCxnSpPr>
      <xdr:spPr>
        <a:xfrm flipV="1">
          <a:off x="10336090" y="16616730"/>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168275</xdr:colOff>
      <xdr:row>53</xdr:row>
      <xdr:rowOff>133350</xdr:rowOff>
    </xdr:from>
    <xdr:to>
      <xdr:col>10</xdr:col>
      <xdr:colOff>596900</xdr:colOff>
      <xdr:row>53</xdr:row>
      <xdr:rowOff>133350</xdr:rowOff>
    </xdr:to>
    <xdr:cxnSp macro="">
      <xdr:nvCxnSpPr>
        <xdr:cNvPr id="161" name="Conector de Seta Reta 87">
          <a:extLst>
            <a:ext uri="{FF2B5EF4-FFF2-40B4-BE49-F238E27FC236}">
              <a16:creationId xmlns:a16="http://schemas.microsoft.com/office/drawing/2014/main" id="{B7DA4126-61CA-4A50-AF95-90C34A958846}"/>
            </a:ext>
          </a:extLst>
        </xdr:cNvPr>
        <xdr:cNvCxnSpPr/>
      </xdr:nvCxnSpPr>
      <xdr:spPr>
        <a:xfrm flipV="1">
          <a:off x="10845800" y="17449800"/>
          <a:ext cx="42862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166321</xdr:colOff>
      <xdr:row>54</xdr:row>
      <xdr:rowOff>161925</xdr:rowOff>
    </xdr:from>
    <xdr:to>
      <xdr:col>10</xdr:col>
      <xdr:colOff>566127</xdr:colOff>
      <xdr:row>54</xdr:row>
      <xdr:rowOff>163146</xdr:rowOff>
    </xdr:to>
    <xdr:cxnSp macro="">
      <xdr:nvCxnSpPr>
        <xdr:cNvPr id="178" name="Conector de Seta Reta 88">
          <a:extLst>
            <a:ext uri="{FF2B5EF4-FFF2-40B4-BE49-F238E27FC236}">
              <a16:creationId xmlns:a16="http://schemas.microsoft.com/office/drawing/2014/main" id="{A47367B4-DA5D-45BB-BCBE-B90CBDD50F9E}"/>
            </a:ext>
          </a:extLst>
        </xdr:cNvPr>
        <xdr:cNvCxnSpPr/>
      </xdr:nvCxnSpPr>
      <xdr:spPr>
        <a:xfrm>
          <a:off x="10343417" y="17270290"/>
          <a:ext cx="399806" cy="12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168275</xdr:colOff>
      <xdr:row>55</xdr:row>
      <xdr:rowOff>159482</xdr:rowOff>
    </xdr:from>
    <xdr:to>
      <xdr:col>10</xdr:col>
      <xdr:colOff>568325</xdr:colOff>
      <xdr:row>55</xdr:row>
      <xdr:rowOff>159482</xdr:rowOff>
    </xdr:to>
    <xdr:cxnSp macro="">
      <xdr:nvCxnSpPr>
        <xdr:cNvPr id="165" name="Conector de Seta Reta 89">
          <a:extLst>
            <a:ext uri="{FF2B5EF4-FFF2-40B4-BE49-F238E27FC236}">
              <a16:creationId xmlns:a16="http://schemas.microsoft.com/office/drawing/2014/main" id="{446F32AE-2A6E-47D5-9972-A7DCEB06BAD6}"/>
            </a:ext>
          </a:extLst>
        </xdr:cNvPr>
        <xdr:cNvCxnSpPr/>
      </xdr:nvCxnSpPr>
      <xdr:spPr>
        <a:xfrm flipV="1">
          <a:off x="10345371" y="17590232"/>
          <a:ext cx="4000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171450</xdr:colOff>
      <xdr:row>56</xdr:row>
      <xdr:rowOff>168275</xdr:rowOff>
    </xdr:from>
    <xdr:to>
      <xdr:col>11</xdr:col>
      <xdr:colOff>0</xdr:colOff>
      <xdr:row>56</xdr:row>
      <xdr:rowOff>168275</xdr:rowOff>
    </xdr:to>
    <xdr:cxnSp macro="">
      <xdr:nvCxnSpPr>
        <xdr:cNvPr id="169" name="Conector de Seta Reta 91">
          <a:extLst>
            <a:ext uri="{FF2B5EF4-FFF2-40B4-BE49-F238E27FC236}">
              <a16:creationId xmlns:a16="http://schemas.microsoft.com/office/drawing/2014/main" id="{CC070906-B00E-49C0-A4EA-8FE2C89C29E4}"/>
            </a:ext>
          </a:extLst>
        </xdr:cNvPr>
        <xdr:cNvCxnSpPr/>
      </xdr:nvCxnSpPr>
      <xdr:spPr>
        <a:xfrm flipV="1">
          <a:off x="10848975" y="18484850"/>
          <a:ext cx="42862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166077</xdr:colOff>
      <xdr:row>57</xdr:row>
      <xdr:rowOff>165344</xdr:rowOff>
    </xdr:from>
    <xdr:to>
      <xdr:col>11</xdr:col>
      <xdr:colOff>7327</xdr:colOff>
      <xdr:row>57</xdr:row>
      <xdr:rowOff>165344</xdr:rowOff>
    </xdr:to>
    <xdr:cxnSp macro="">
      <xdr:nvCxnSpPr>
        <xdr:cNvPr id="170" name="Conector de Seta Reta 92">
          <a:extLst>
            <a:ext uri="{FF2B5EF4-FFF2-40B4-BE49-F238E27FC236}">
              <a16:creationId xmlns:a16="http://schemas.microsoft.com/office/drawing/2014/main" id="{3827D4F1-911A-465B-98EC-3E5111C95E7C}"/>
            </a:ext>
          </a:extLst>
        </xdr:cNvPr>
        <xdr:cNvCxnSpPr/>
      </xdr:nvCxnSpPr>
      <xdr:spPr>
        <a:xfrm flipV="1">
          <a:off x="10343173" y="18240863"/>
          <a:ext cx="412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183173</xdr:colOff>
      <xdr:row>58</xdr:row>
      <xdr:rowOff>165588</xdr:rowOff>
    </xdr:from>
    <xdr:to>
      <xdr:col>10</xdr:col>
      <xdr:colOff>567104</xdr:colOff>
      <xdr:row>58</xdr:row>
      <xdr:rowOff>166809</xdr:rowOff>
    </xdr:to>
    <xdr:cxnSp macro="">
      <xdr:nvCxnSpPr>
        <xdr:cNvPr id="177" name="Conector de Seta Reta 88">
          <a:extLst>
            <a:ext uri="{FF2B5EF4-FFF2-40B4-BE49-F238E27FC236}">
              <a16:creationId xmlns:a16="http://schemas.microsoft.com/office/drawing/2014/main" id="{5D0796FD-44E5-4CE9-A7C0-0BA766209E52}"/>
            </a:ext>
          </a:extLst>
        </xdr:cNvPr>
        <xdr:cNvCxnSpPr/>
      </xdr:nvCxnSpPr>
      <xdr:spPr>
        <a:xfrm>
          <a:off x="10360269" y="18563492"/>
          <a:ext cx="383931" cy="122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166076</xdr:colOff>
      <xdr:row>59</xdr:row>
      <xdr:rowOff>158995</xdr:rowOff>
    </xdr:from>
    <xdr:to>
      <xdr:col>11</xdr:col>
      <xdr:colOff>7326</xdr:colOff>
      <xdr:row>59</xdr:row>
      <xdr:rowOff>158995</xdr:rowOff>
    </xdr:to>
    <xdr:cxnSp macro="">
      <xdr:nvCxnSpPr>
        <xdr:cNvPr id="175" name="Conector de Seta Reta 94">
          <a:extLst>
            <a:ext uri="{FF2B5EF4-FFF2-40B4-BE49-F238E27FC236}">
              <a16:creationId xmlns:a16="http://schemas.microsoft.com/office/drawing/2014/main" id="{5300F8A0-FBFB-454C-8B91-1B11FB213C69}"/>
            </a:ext>
          </a:extLst>
        </xdr:cNvPr>
        <xdr:cNvCxnSpPr/>
      </xdr:nvCxnSpPr>
      <xdr:spPr>
        <a:xfrm flipV="1">
          <a:off x="10343172" y="18879283"/>
          <a:ext cx="412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171450</xdr:colOff>
      <xdr:row>60</xdr:row>
      <xdr:rowOff>149225</xdr:rowOff>
    </xdr:from>
    <xdr:to>
      <xdr:col>10</xdr:col>
      <xdr:colOff>596900</xdr:colOff>
      <xdr:row>60</xdr:row>
      <xdr:rowOff>149225</xdr:rowOff>
    </xdr:to>
    <xdr:cxnSp macro="">
      <xdr:nvCxnSpPr>
        <xdr:cNvPr id="176" name="Conector de Seta Reta 95">
          <a:extLst>
            <a:ext uri="{FF2B5EF4-FFF2-40B4-BE49-F238E27FC236}">
              <a16:creationId xmlns:a16="http://schemas.microsoft.com/office/drawing/2014/main" id="{1809F116-1613-4630-B8A2-815A2E038317}"/>
            </a:ext>
          </a:extLst>
        </xdr:cNvPr>
        <xdr:cNvCxnSpPr/>
      </xdr:nvCxnSpPr>
      <xdr:spPr>
        <a:xfrm flipV="1">
          <a:off x="10848975" y="19799300"/>
          <a:ext cx="4254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171453</xdr:colOff>
      <xdr:row>47</xdr:row>
      <xdr:rowOff>190500</xdr:rowOff>
    </xdr:from>
    <xdr:to>
      <xdr:col>10</xdr:col>
      <xdr:colOff>172405</xdr:colOff>
      <xdr:row>60</xdr:row>
      <xdr:rowOff>155263</xdr:rowOff>
    </xdr:to>
    <xdr:cxnSp macro="">
      <xdr:nvCxnSpPr>
        <xdr:cNvPr id="183" name="Conector Angulado 37">
          <a:extLst>
            <a:ext uri="{FF2B5EF4-FFF2-40B4-BE49-F238E27FC236}">
              <a16:creationId xmlns:a16="http://schemas.microsoft.com/office/drawing/2014/main" id="{688C57B8-E4B6-43C7-9553-4D3AD7772003}"/>
            </a:ext>
          </a:extLst>
        </xdr:cNvPr>
        <xdr:cNvCxnSpPr/>
      </xdr:nvCxnSpPr>
      <xdr:spPr>
        <a:xfrm rot="16200000" flipH="1">
          <a:off x="8700135" y="17655543"/>
          <a:ext cx="4298638" cy="952"/>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7327</xdr:colOff>
      <xdr:row>3</xdr:row>
      <xdr:rowOff>124558</xdr:rowOff>
    </xdr:from>
    <xdr:to>
      <xdr:col>2</xdr:col>
      <xdr:colOff>307731</xdr:colOff>
      <xdr:row>3</xdr:row>
      <xdr:rowOff>124558</xdr:rowOff>
    </xdr:to>
    <xdr:cxnSp macro="">
      <xdr:nvCxnSpPr>
        <xdr:cNvPr id="199" name="Conector reto 198">
          <a:extLst>
            <a:ext uri="{FF2B5EF4-FFF2-40B4-BE49-F238E27FC236}">
              <a16:creationId xmlns:a16="http://schemas.microsoft.com/office/drawing/2014/main" id="{956F2FF1-3032-0BEC-C30C-95E675C899B6}"/>
            </a:ext>
          </a:extLst>
        </xdr:cNvPr>
        <xdr:cNvCxnSpPr/>
      </xdr:nvCxnSpPr>
      <xdr:spPr>
        <a:xfrm flipH="1">
          <a:off x="1619250" y="791308"/>
          <a:ext cx="30040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410</xdr:colOff>
      <xdr:row>42</xdr:row>
      <xdr:rowOff>169773</xdr:rowOff>
    </xdr:from>
    <xdr:to>
      <xdr:col>10</xdr:col>
      <xdr:colOff>297045</xdr:colOff>
      <xdr:row>43</xdr:row>
      <xdr:rowOff>177710</xdr:rowOff>
    </xdr:to>
    <xdr:cxnSp macro="">
      <xdr:nvCxnSpPr>
        <xdr:cNvPr id="31" name="Conector Angulado 132">
          <a:extLst>
            <a:ext uri="{FF2B5EF4-FFF2-40B4-BE49-F238E27FC236}">
              <a16:creationId xmlns:a16="http://schemas.microsoft.com/office/drawing/2014/main" id="{FDBB6485-4B31-4B90-A5B6-204C99F33534}"/>
            </a:ext>
          </a:extLst>
        </xdr:cNvPr>
        <xdr:cNvCxnSpPr/>
      </xdr:nvCxnSpPr>
      <xdr:spPr>
        <a:xfrm rot="16200000" flipH="1">
          <a:off x="10622260" y="13578138"/>
          <a:ext cx="334508" cy="296635"/>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298573</xdr:colOff>
      <xdr:row>43</xdr:row>
      <xdr:rowOff>170875</xdr:rowOff>
    </xdr:from>
    <xdr:to>
      <xdr:col>11</xdr:col>
      <xdr:colOff>3299</xdr:colOff>
      <xdr:row>43</xdr:row>
      <xdr:rowOff>177225</xdr:rowOff>
    </xdr:to>
    <xdr:cxnSp macro="">
      <xdr:nvCxnSpPr>
        <xdr:cNvPr id="33" name="Conector de Seta Reta 32">
          <a:extLst>
            <a:ext uri="{FF2B5EF4-FFF2-40B4-BE49-F238E27FC236}">
              <a16:creationId xmlns:a16="http://schemas.microsoft.com/office/drawing/2014/main" id="{E7D6788B-F414-4E55-B116-DF575A7AB624}"/>
            </a:ext>
          </a:extLst>
        </xdr:cNvPr>
        <xdr:cNvCxnSpPr/>
      </xdr:nvCxnSpPr>
      <xdr:spPr>
        <a:xfrm>
          <a:off x="10939359" y="13886875"/>
          <a:ext cx="30344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D5CA1C6-4BAA-4AE4-ABEA-A5E343CEA96F}" name="Tabela19" displayName="Tabela19" ref="B4:E40" totalsRowShown="0">
  <autoFilter ref="B4:E40" xr:uid="{00000000-0009-0000-0100-000001000000}"/>
  <tableColumns count="4">
    <tableColumn id="1" xr3:uid="{34B6FD93-E57E-4645-931C-78ECD870D789}" name="Layout" dataDxfId="33"/>
    <tableColumn id="2" xr3:uid="{EB0B5ED1-35D5-47C6-A3D8-24E60B321728}" name="Versão" dataDxfId="32"/>
    <tableColumn id="3" xr3:uid="{3659EADF-1028-4F84-966A-94004103EE67}" name="Data" dataDxfId="31"/>
    <tableColumn id="4" xr3:uid="{3238F7E3-0D8E-47C8-82BE-DDC6B493D9B3}" name="Principais alterações" dataDxfId="3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as_biometricas" displayName="tabuas_biometricas" ref="AB9:AF116" totalsRowShown="0">
  <autoFilter ref="AB9:AF116" xr:uid="{00000000-0009-0000-0100-000002000000}"/>
  <tableColumns count="5">
    <tableColumn id="1" xr3:uid="{00000000-0010-0000-0100-000001000000}" name="idTabua" dataDxfId="29"/>
    <tableColumn id="2" xr3:uid="{00000000-0010-0000-0100-000002000000}" name="Tipo da Tabua" dataDxfId="28"/>
    <tableColumn id="6" xr3:uid="{00000000-0010-0000-0100-000006000000}" name="Nome da Tábua" dataDxfId="27"/>
    <tableColumn id="5" xr3:uid="{00000000-0010-0000-0100-000005000000}" name="Revisão" dataDxfId="26"/>
    <tableColumn id="4" xr3:uid="{00000000-0010-0000-0100-000004000000}" name="Versão da Revisão" dataDxfId="25"/>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culturas_rural" displayName="culturas_rural" ref="W9:Z52" totalsRowShown="0">
  <autoFilter ref="W9:Z52" xr:uid="{00000000-0009-0000-0100-000004000000}"/>
  <tableColumns count="4">
    <tableColumn id="1" xr3:uid="{00000000-0010-0000-0200-000001000000}" name="Código cultura" dataDxfId="24"/>
    <tableColumn id="5" xr3:uid="{00000000-0010-0000-0200-000005000000}" name="Colunas3" dataDxfId="23"/>
    <tableColumn id="4" xr3:uid="{00000000-0010-0000-0200-000004000000}" name="Revisão" dataDxfId="22"/>
    <tableColumn id="3" xr3:uid="{00000000-0010-0000-0200-000003000000}" name="Versão da Revisão" dataDxfId="21"/>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eventos_rural" displayName="eventos_rural" ref="R9:U48" totalsRowShown="0">
  <autoFilter ref="R9:U48" xr:uid="{00000000-0009-0000-0100-000005000000}"/>
  <tableColumns count="4">
    <tableColumn id="1" xr3:uid="{00000000-0010-0000-0300-000001000000}" name="Código evento" dataDxfId="20"/>
    <tableColumn id="5" xr3:uid="{00000000-0010-0000-0300-000005000000}" name="Evento" dataDxfId="19"/>
    <tableColumn id="4" xr3:uid="{00000000-0010-0000-0300-000004000000}" name="Revisão" dataDxfId="18"/>
    <tableColumn id="3" xr3:uid="{00000000-0010-0000-0300-000003000000}" name="Versão da Revisão" dataDxfId="17"/>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oberturas" displayName="coberturas" ref="K9:P422" totalsRowShown="0">
  <tableColumns count="6">
    <tableColumn id="1" xr3:uid="{00000000-0010-0000-0400-000001000000}" name="Grupo" dataDxfId="16"/>
    <tableColumn id="2" xr3:uid="{00000000-0010-0000-0400-000002000000}" name="Identificador" dataDxfId="15"/>
    <tableColumn id="3" xr3:uid="{00000000-0010-0000-0400-000003000000}" name="Código_x000a_(Grupo + Identificador) " dataDxfId="14"/>
    <tableColumn id="7" xr3:uid="{00000000-0010-0000-0400-000007000000}" name="Cobertura" dataDxfId="13"/>
    <tableColumn id="6" xr3:uid="{00000000-0010-0000-0400-000006000000}" name="Revisão" dataDxfId="12"/>
    <tableColumn id="5" xr3:uid="{00000000-0010-0000-0400-000005000000}"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grupo_ramo" displayName="grupo_ramo" ref="B9:H156" totalsRowShown="0">
  <tableColumns count="7">
    <tableColumn id="1" xr3:uid="{00000000-0010-0000-0500-000001000000}" name="Grupo / Ramo" dataDxfId="10">
      <calculatedColumnFormula>CONCATENATE(grupo_ramo[[#This Row],[Grupo]],grupo_ramo[[#This Row],[Ramo]])</calculatedColumnFormula>
    </tableColumn>
    <tableColumn id="2" xr3:uid="{00000000-0010-0000-0500-000002000000}" name="Grupo" dataDxfId="9"/>
    <tableColumn id="3" xr3:uid="{00000000-0010-0000-0500-000003000000}" name="Ramo" dataDxfId="8"/>
    <tableColumn id="4" xr3:uid="{00000000-0010-0000-0500-000004000000}" name="Nome do Grupo" dataDxfId="7"/>
    <tableColumn id="8" xr3:uid="{00000000-0010-0000-0500-000008000000}" name="Nome do Ramo" dataDxfId="6"/>
    <tableColumn id="7" xr3:uid="{00000000-0010-0000-0500-000007000000}" name="Revisão" dataDxfId="5"/>
    <tableColumn id="6" xr3:uid="{00000000-0010-0000-0500-000006000000}"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categorias_auto" displayName="categorias_auto" ref="AH9:AK65" totalsRowShown="0">
  <autoFilter ref="AH9:AK65" xr:uid="{00000000-0009-0000-0100-000007000000}"/>
  <tableColumns count="4">
    <tableColumn id="1" xr3:uid="{00000000-0010-0000-0600-000001000000}" name="Código" dataDxfId="3"/>
    <tableColumn id="5" xr3:uid="{00000000-0010-0000-0600-000005000000}" name="Categoria Tarifária" dataDxfId="2"/>
    <tableColumn id="4" xr3:uid="{00000000-0010-0000-0600-000004000000}" name="Revisão" dataDxfId="1"/>
    <tableColumn id="3" xr3:uid="{00000000-0010-0000-0600-000003000000}"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2.susep.gov.br/safe/scripts/bnweb/bnmapi.exe?router=upload/28278" TargetMode="External"/><Relationship Id="rId7"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 Id="rId9"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hyperlink" Target="https://www2.susep.gov.br/safe/scripts/bnweb/bnmapi.exe?router=upload/28278" TargetMode="External"/><Relationship Id="rId7" Type="http://schemas.openxmlformats.org/officeDocument/2006/relationships/hyperlink" Target="https://www2.susep.gov.br/safe/scripts/bnweb/bnmapi.exe?router=upload/26410"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www2.susep.gov.br/safe/scripts/bnweb/bnmapi.exe?router=upload/28278" TargetMode="External"/><Relationship Id="rId5"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10" Type="http://schemas.openxmlformats.org/officeDocument/2006/relationships/comments" Target="../comments1.xml"/><Relationship Id="rId4" Type="http://schemas.openxmlformats.org/officeDocument/2006/relationships/hyperlink" Target="https://www.gov.br/susep/pt-br/servicos/mercado/enviar-dados/manual-de-orientacao" TargetMode="External"/><Relationship Id="rId9"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hyperlink" Target="https://www2.susep.gov.br/safe/scripts/bnweb/bnmapi.exe?router=upload/28278"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www2.susep.gov.br/safe/scripts/bnweb/bnmapi.exe?router=upload/28278"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www2.susep.gov.br/safe/scripts/bnweb/bnmapi.exe?router=upload/28278"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hyperlink" Target="https://www2.susep.gov.br/safe/scripts/bnweb/bnmapi.exe?router=upload/28278"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workbookViewId="0">
      <selection activeCell="B2" sqref="B2"/>
    </sheetView>
  </sheetViews>
  <sheetFormatPr defaultColWidth="9" defaultRowHeight="12.5"/>
  <cols>
    <col min="2" max="7" width="20.54296875" customWidth="1"/>
  </cols>
  <sheetData>
    <row r="1" spans="2:7" ht="36">
      <c r="D1" s="312" t="s">
        <v>0</v>
      </c>
    </row>
    <row r="2" spans="2:7" ht="40" customHeight="1">
      <c r="B2" s="313" t="s">
        <v>4396</v>
      </c>
      <c r="C2" s="313" t="s">
        <v>1</v>
      </c>
      <c r="D2" s="313" t="s">
        <v>2</v>
      </c>
      <c r="E2" s="313" t="s">
        <v>3</v>
      </c>
      <c r="F2" s="313" t="s">
        <v>4</v>
      </c>
      <c r="G2" s="313"/>
    </row>
    <row r="3" spans="2:7" ht="10" customHeight="1">
      <c r="B3" s="314"/>
      <c r="C3" s="314"/>
      <c r="D3" s="314"/>
      <c r="E3" s="314"/>
      <c r="F3" s="314"/>
      <c r="G3" s="314"/>
    </row>
    <row r="4" spans="2:7" ht="40" customHeight="1">
      <c r="B4" s="313" t="s">
        <v>5</v>
      </c>
      <c r="C4" s="313" t="s">
        <v>6</v>
      </c>
      <c r="D4" s="313" t="s">
        <v>7</v>
      </c>
      <c r="E4" s="313" t="s">
        <v>8</v>
      </c>
      <c r="F4" s="313" t="s">
        <v>3652</v>
      </c>
      <c r="G4" s="313" t="s">
        <v>9</v>
      </c>
    </row>
    <row r="5" spans="2:7" ht="40" customHeight="1">
      <c r="B5" s="313" t="s">
        <v>10</v>
      </c>
      <c r="C5" s="313" t="s">
        <v>11</v>
      </c>
      <c r="D5" s="313" t="s">
        <v>12</v>
      </c>
      <c r="E5" s="313" t="s">
        <v>13</v>
      </c>
      <c r="F5" s="313" t="s">
        <v>14</v>
      </c>
      <c r="G5" s="313" t="s">
        <v>15</v>
      </c>
    </row>
    <row r="6" spans="2:7" ht="40" customHeight="1">
      <c r="B6" s="313" t="s">
        <v>16</v>
      </c>
      <c r="C6" s="352" t="s">
        <v>17</v>
      </c>
      <c r="D6" s="352" t="s">
        <v>18</v>
      </c>
      <c r="E6" s="352" t="s">
        <v>19</v>
      </c>
      <c r="F6" s="352" t="s">
        <v>20</v>
      </c>
      <c r="G6" s="352" t="s">
        <v>21</v>
      </c>
    </row>
    <row r="7" spans="2:7" ht="40" customHeight="1">
      <c r="B7" s="352" t="s">
        <v>22</v>
      </c>
      <c r="C7" s="313" t="s">
        <v>23</v>
      </c>
      <c r="D7" s="313" t="s">
        <v>24</v>
      </c>
      <c r="E7" s="313" t="s">
        <v>25</v>
      </c>
      <c r="F7" s="313"/>
      <c r="G7" s="313"/>
    </row>
    <row r="8" spans="2:7" ht="10" customHeight="1">
      <c r="B8" s="314"/>
      <c r="C8" s="314"/>
      <c r="D8" s="314"/>
      <c r="E8" s="314"/>
      <c r="F8" s="314"/>
      <c r="G8" s="314"/>
    </row>
    <row r="9" spans="2:7" ht="40" customHeight="1">
      <c r="B9" s="313" t="s">
        <v>26</v>
      </c>
      <c r="C9" s="313"/>
      <c r="D9" s="313"/>
      <c r="E9" s="313"/>
      <c r="F9" s="313"/>
      <c r="G9" s="313"/>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F4" location="'5 - Provisões'!A1" display="5 - Provisões" xr:uid="{00000000-0004-0000-0000-000012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C207D-F1B7-4387-A74B-CA20DF0D4055}">
  <dimension ref="B2:E40"/>
  <sheetViews>
    <sheetView showGridLines="0" zoomScale="80" zoomScaleNormal="80" workbookViewId="0">
      <pane xSplit="4" ySplit="4" topLeftCell="E23" activePane="bottomRight" state="frozen"/>
      <selection pane="topRight"/>
      <selection pane="bottomLeft"/>
      <selection pane="bottomRight" activeCell="D23" sqref="D23"/>
    </sheetView>
  </sheetViews>
  <sheetFormatPr defaultColWidth="9" defaultRowHeight="12.5"/>
  <cols>
    <col min="1" max="1" width="1.54296875" customWidth="1"/>
    <col min="2" max="2" width="12.54296875" customWidth="1"/>
    <col min="3" max="4" width="11.1796875" customWidth="1"/>
    <col min="5" max="5" width="174.54296875" customWidth="1"/>
  </cols>
  <sheetData>
    <row r="2" spans="2:5" ht="13">
      <c r="B2" s="307" t="s">
        <v>27</v>
      </c>
    </row>
    <row r="4" spans="2:5" ht="13">
      <c r="B4" s="308" t="s">
        <v>28</v>
      </c>
      <c r="C4" s="308" t="s">
        <v>29</v>
      </c>
      <c r="D4" s="308" t="s">
        <v>30</v>
      </c>
      <c r="E4" s="308" t="s">
        <v>31</v>
      </c>
    </row>
    <row r="5" spans="2:5">
      <c r="B5" s="309" t="s">
        <v>32</v>
      </c>
      <c r="C5" s="309" t="s">
        <v>33</v>
      </c>
      <c r="D5" s="310">
        <v>45691</v>
      </c>
      <c r="E5" s="339" t="s">
        <v>34</v>
      </c>
    </row>
    <row r="6" spans="2:5" ht="112.5">
      <c r="B6" s="309" t="s">
        <v>32</v>
      </c>
      <c r="C6" s="309" t="s">
        <v>35</v>
      </c>
      <c r="D6" s="310">
        <v>45714</v>
      </c>
      <c r="E6" s="337" t="s">
        <v>36</v>
      </c>
    </row>
    <row r="7" spans="2:5" ht="250">
      <c r="B7" s="309" t="s">
        <v>32</v>
      </c>
      <c r="C7" s="309" t="s">
        <v>37</v>
      </c>
      <c r="D7" s="310">
        <v>45742</v>
      </c>
      <c r="E7" s="340" t="s">
        <v>38</v>
      </c>
    </row>
    <row r="8" spans="2:5" ht="408.75" customHeight="1">
      <c r="B8" s="309" t="s">
        <v>32</v>
      </c>
      <c r="C8" s="309" t="s">
        <v>39</v>
      </c>
      <c r="D8" s="310">
        <v>45868</v>
      </c>
      <c r="E8" s="337" t="s">
        <v>40</v>
      </c>
    </row>
    <row r="9" spans="2:5" ht="325">
      <c r="B9" s="309" t="s">
        <v>32</v>
      </c>
      <c r="C9" s="309" t="s">
        <v>41</v>
      </c>
      <c r="D9" s="310">
        <v>45916</v>
      </c>
      <c r="E9" s="337" t="s">
        <v>42</v>
      </c>
    </row>
    <row r="10" spans="2:5" ht="25">
      <c r="B10" s="309" t="s">
        <v>32</v>
      </c>
      <c r="C10" s="309" t="s">
        <v>43</v>
      </c>
      <c r="D10" s="310">
        <v>45931</v>
      </c>
      <c r="E10" s="339" t="s">
        <v>44</v>
      </c>
    </row>
    <row r="11" spans="2:5">
      <c r="B11" s="309" t="s">
        <v>32</v>
      </c>
      <c r="C11" s="309" t="s">
        <v>45</v>
      </c>
      <c r="D11" s="310">
        <v>46077</v>
      </c>
      <c r="E11" s="339" t="s">
        <v>46</v>
      </c>
    </row>
    <row r="12" spans="2:5">
      <c r="B12" s="309" t="s">
        <v>32</v>
      </c>
      <c r="C12" s="309" t="s">
        <v>47</v>
      </c>
      <c r="D12" s="310">
        <v>46077</v>
      </c>
      <c r="E12" s="339" t="s">
        <v>48</v>
      </c>
    </row>
    <row r="13" spans="2:5" ht="147" customHeight="1">
      <c r="B13" s="309" t="s">
        <v>32</v>
      </c>
      <c r="C13" s="309" t="s">
        <v>49</v>
      </c>
      <c r="D13" s="310">
        <v>46111</v>
      </c>
      <c r="E13" s="353" t="s">
        <v>4295</v>
      </c>
    </row>
    <row r="14" spans="2:5" ht="409.5" customHeight="1">
      <c r="B14" s="388" t="s">
        <v>32</v>
      </c>
      <c r="C14" s="388" t="s">
        <v>49</v>
      </c>
      <c r="D14" s="389">
        <v>46111</v>
      </c>
      <c r="E14" s="353" t="s">
        <v>4339</v>
      </c>
    </row>
    <row r="15" spans="2:5" ht="287.25" customHeight="1">
      <c r="B15" s="388" t="s">
        <v>32</v>
      </c>
      <c r="C15" s="388" t="s">
        <v>49</v>
      </c>
      <c r="D15" s="389">
        <v>46111</v>
      </c>
      <c r="E15" s="337" t="s">
        <v>4337</v>
      </c>
    </row>
    <row r="16" spans="2:5" ht="344.25" customHeight="1">
      <c r="B16" s="388" t="s">
        <v>32</v>
      </c>
      <c r="C16" s="388" t="s">
        <v>49</v>
      </c>
      <c r="D16" s="389">
        <v>46111</v>
      </c>
      <c r="E16" s="337" t="s">
        <v>4338</v>
      </c>
    </row>
    <row r="17" spans="2:5" ht="408.65" customHeight="1">
      <c r="B17" s="388" t="s">
        <v>32</v>
      </c>
      <c r="C17" s="388" t="s">
        <v>49</v>
      </c>
      <c r="D17" s="389">
        <v>46111</v>
      </c>
      <c r="E17" s="354" t="s">
        <v>4340</v>
      </c>
    </row>
    <row r="18" spans="2:5" ht="409.6" customHeight="1">
      <c r="B18" s="388" t="s">
        <v>32</v>
      </c>
      <c r="C18" s="388" t="s">
        <v>49</v>
      </c>
      <c r="D18" s="389">
        <v>46111</v>
      </c>
      <c r="E18" s="354" t="s">
        <v>4341</v>
      </c>
    </row>
    <row r="19" spans="2:5" ht="409.5">
      <c r="B19" s="388" t="s">
        <v>32</v>
      </c>
      <c r="C19" s="388" t="s">
        <v>49</v>
      </c>
      <c r="D19" s="389">
        <v>46111</v>
      </c>
      <c r="E19" s="337" t="s">
        <v>4342</v>
      </c>
    </row>
    <row r="20" spans="2:5" s="309" customFormat="1" ht="409.6" customHeight="1">
      <c r="B20" s="390" t="s">
        <v>32</v>
      </c>
      <c r="C20" s="390" t="s">
        <v>49</v>
      </c>
      <c r="D20" s="389">
        <v>46111</v>
      </c>
      <c r="E20" s="375" t="s">
        <v>4343</v>
      </c>
    </row>
    <row r="21" spans="2:5" s="309" customFormat="1" ht="89">
      <c r="B21" s="388" t="s">
        <v>32</v>
      </c>
      <c r="C21" s="388" t="s">
        <v>49</v>
      </c>
      <c r="D21" s="389">
        <v>46111</v>
      </c>
      <c r="E21" s="411" t="s">
        <v>4344</v>
      </c>
    </row>
    <row r="22" spans="2:5" ht="352.5" customHeight="1">
      <c r="B22" s="388" t="s">
        <v>32</v>
      </c>
      <c r="C22" s="388" t="s">
        <v>4379</v>
      </c>
      <c r="D22" s="389">
        <v>46122</v>
      </c>
      <c r="E22" s="403" t="s">
        <v>4393</v>
      </c>
    </row>
    <row r="23" spans="2:5" ht="409.5" customHeight="1">
      <c r="B23" s="388" t="s">
        <v>32</v>
      </c>
      <c r="C23" s="390" t="s">
        <v>4370</v>
      </c>
      <c r="D23" s="389">
        <v>46147</v>
      </c>
      <c r="E23" s="337" t="s">
        <v>4400</v>
      </c>
    </row>
    <row r="24" spans="2:5" ht="38">
      <c r="B24" s="388" t="s">
        <v>32</v>
      </c>
      <c r="C24" s="388" t="s">
        <v>4370</v>
      </c>
      <c r="D24" s="389">
        <v>46147</v>
      </c>
      <c r="E24" s="414" t="s">
        <v>4401</v>
      </c>
    </row>
    <row r="25" spans="2:5">
      <c r="B25" s="309"/>
      <c r="C25" s="309"/>
      <c r="D25" s="309"/>
      <c r="E25" s="311"/>
    </row>
    <row r="26" spans="2:5">
      <c r="B26" s="309"/>
      <c r="C26" s="309"/>
      <c r="D26" s="309"/>
      <c r="E26" s="311"/>
    </row>
    <row r="27" spans="2:5">
      <c r="B27" s="309"/>
      <c r="C27" s="309"/>
      <c r="D27" s="309"/>
      <c r="E27" s="311"/>
    </row>
    <row r="28" spans="2:5">
      <c r="B28" s="309"/>
      <c r="C28" s="309"/>
      <c r="D28" s="309"/>
      <c r="E28" s="311"/>
    </row>
    <row r="29" spans="2:5">
      <c r="B29" s="309"/>
      <c r="C29" s="309"/>
      <c r="D29" s="309"/>
      <c r="E29" s="311"/>
    </row>
    <row r="30" spans="2:5">
      <c r="B30" s="309"/>
      <c r="C30" s="309"/>
      <c r="D30" s="309"/>
      <c r="E30" s="311"/>
    </row>
    <row r="31" spans="2:5">
      <c r="B31" s="309"/>
      <c r="C31" s="309"/>
      <c r="D31" s="309"/>
      <c r="E31" s="311"/>
    </row>
    <row r="32" spans="2:5">
      <c r="B32" s="309"/>
      <c r="C32" s="309"/>
      <c r="D32" s="309"/>
      <c r="E32" s="311"/>
    </row>
    <row r="33" spans="2:5">
      <c r="B33" s="309"/>
      <c r="C33" s="309"/>
      <c r="D33" s="309"/>
      <c r="E33" s="311"/>
    </row>
    <row r="34" spans="2:5">
      <c r="B34" s="309"/>
      <c r="C34" s="309"/>
      <c r="D34" s="309"/>
      <c r="E34" s="311"/>
    </row>
    <row r="35" spans="2:5">
      <c r="B35" s="309"/>
      <c r="C35" s="309"/>
      <c r="D35" s="309"/>
      <c r="E35" s="311"/>
    </row>
    <row r="36" spans="2:5">
      <c r="B36" s="309"/>
      <c r="C36" s="309"/>
      <c r="D36" s="309"/>
      <c r="E36" s="311"/>
    </row>
    <row r="37" spans="2:5">
      <c r="B37" s="309"/>
      <c r="C37" s="309"/>
      <c r="D37" s="309"/>
      <c r="E37" s="311"/>
    </row>
    <row r="38" spans="2:5">
      <c r="B38" s="309"/>
      <c r="C38" s="309"/>
      <c r="D38" s="309"/>
      <c r="E38" s="311"/>
    </row>
    <row r="39" spans="2:5">
      <c r="B39" s="309"/>
      <c r="C39" s="309"/>
      <c r="D39" s="309"/>
      <c r="E39" s="311"/>
    </row>
    <row r="40" spans="2:5">
      <c r="B40" s="309"/>
      <c r="C40" s="309"/>
      <c r="D40" s="309"/>
      <c r="E40" s="311"/>
    </row>
  </sheetData>
  <pageMargins left="0.511811024" right="0.511811024" top="0.78740157499999996" bottom="0.78740157499999996" header="0.31496062000000002" footer="0.31496062000000002"/>
  <pageSetup paperSize="9" scale="30" orientation="portrait" horizontalDpi="300" verticalDpi="300"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1"/>
  <sheetViews>
    <sheetView showGridLines="0" zoomScale="90" zoomScaleNormal="90" workbookViewId="0">
      <pane xSplit="2" ySplit="4" topLeftCell="C5" activePane="bottomRight" state="frozen"/>
      <selection pane="topRight"/>
      <selection pane="bottomLeft"/>
      <selection pane="bottomRight" activeCell="C5" sqref="C5"/>
    </sheetView>
  </sheetViews>
  <sheetFormatPr defaultColWidth="9.1796875" defaultRowHeight="14.5"/>
  <cols>
    <col min="1" max="1" width="6.54296875" style="282" customWidth="1"/>
    <col min="2" max="2" width="48.54296875" style="283" customWidth="1"/>
    <col min="3" max="3" width="117.453125" style="284" customWidth="1"/>
    <col min="4" max="4" width="2.54296875" style="282" customWidth="1"/>
    <col min="5" max="16384" width="9.1796875" style="282"/>
  </cols>
  <sheetData>
    <row r="1" spans="2:3" ht="40" customHeight="1" thickBot="1">
      <c r="B1" s="285" t="s">
        <v>50</v>
      </c>
    </row>
    <row r="2" spans="2:3" ht="144" customHeight="1" thickBot="1">
      <c r="B2" s="372" t="s">
        <v>4251</v>
      </c>
      <c r="C2" s="300" t="s">
        <v>4252</v>
      </c>
    </row>
    <row r="3" spans="2:3" ht="32.15" customHeight="1" thickBot="1">
      <c r="B3" s="373"/>
      <c r="C3" s="374"/>
    </row>
    <row r="4" spans="2:3" ht="15" thickBot="1">
      <c r="B4" s="297" t="s">
        <v>51</v>
      </c>
      <c r="C4" s="298" t="s">
        <v>52</v>
      </c>
    </row>
    <row r="5" spans="2:3" ht="116.5" customHeight="1">
      <c r="B5" s="299" t="s">
        <v>53</v>
      </c>
      <c r="C5" s="300" t="s">
        <v>54</v>
      </c>
    </row>
    <row r="6" spans="2:3" ht="43.5">
      <c r="B6" s="301" t="s">
        <v>55</v>
      </c>
      <c r="C6" s="300" t="s">
        <v>56</v>
      </c>
    </row>
    <row r="7" spans="2:3" ht="62.5" customHeight="1">
      <c r="B7" s="302" t="s">
        <v>57</v>
      </c>
      <c r="C7" s="300" t="s">
        <v>58</v>
      </c>
    </row>
    <row r="8" spans="2:3" ht="58.9" customHeight="1">
      <c r="B8" s="303" t="s">
        <v>59</v>
      </c>
      <c r="C8" s="300" t="s">
        <v>60</v>
      </c>
    </row>
    <row r="9" spans="2:3" ht="29">
      <c r="B9" s="304" t="s">
        <v>61</v>
      </c>
      <c r="C9" s="300" t="s">
        <v>62</v>
      </c>
    </row>
    <row r="10" spans="2:3" ht="101.5">
      <c r="B10" s="305" t="s">
        <v>63</v>
      </c>
      <c r="C10" s="300" t="s">
        <v>64</v>
      </c>
    </row>
    <row r="11" spans="2:3" ht="55" customHeight="1">
      <c r="B11" s="306" t="s">
        <v>65</v>
      </c>
      <c r="C11" s="300" t="s">
        <v>66</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46"/>
  <sheetViews>
    <sheetView showGridLines="0" zoomScale="90" zoomScaleNormal="90" workbookViewId="0">
      <pane xSplit="2" ySplit="3" topLeftCell="C4" activePane="bottomRight" state="frozen"/>
      <selection pane="topRight"/>
      <selection pane="bottomLeft"/>
      <selection pane="bottomRight" activeCell="C4" sqref="C4"/>
    </sheetView>
  </sheetViews>
  <sheetFormatPr defaultColWidth="8.81640625" defaultRowHeight="14.5" outlineLevelRow="1"/>
  <cols>
    <col min="1" max="1" width="8.81640625" style="132"/>
    <col min="2" max="2" width="30.54296875" style="132" customWidth="1"/>
    <col min="3" max="3" width="100.54296875" style="132" customWidth="1"/>
    <col min="4" max="4" width="20.54296875" style="132" customWidth="1"/>
    <col min="5" max="5" width="12.54296875" style="132" customWidth="1"/>
    <col min="6" max="16384" width="8.81640625" style="132"/>
  </cols>
  <sheetData>
    <row r="1" spans="2:5" ht="25" customHeight="1">
      <c r="B1" s="415" t="s">
        <v>2</v>
      </c>
      <c r="C1" s="415"/>
    </row>
    <row r="2" spans="2:5">
      <c r="B2" s="416" t="s">
        <v>67</v>
      </c>
      <c r="C2" s="417"/>
    </row>
    <row r="3" spans="2:5" ht="47.5" customHeight="1">
      <c r="B3" s="418" t="s">
        <v>68</v>
      </c>
      <c r="C3" s="419"/>
      <c r="D3" s="49" t="s">
        <v>69</v>
      </c>
      <c r="E3" s="243" t="s">
        <v>70</v>
      </c>
    </row>
    <row r="4" spans="2:5" ht="101.5">
      <c r="B4" s="291" t="s">
        <v>71</v>
      </c>
      <c r="C4" s="355" t="s">
        <v>72</v>
      </c>
      <c r="D4" s="292"/>
      <c r="E4" s="292"/>
    </row>
    <row r="5" spans="2:5" ht="174.5" thickBot="1">
      <c r="B5" s="291" t="s">
        <v>73</v>
      </c>
      <c r="C5" s="355" t="s">
        <v>74</v>
      </c>
      <c r="D5" s="293" t="s">
        <v>75</v>
      </c>
      <c r="E5" s="293" t="s">
        <v>49</v>
      </c>
    </row>
    <row r="6" spans="2:5" ht="203.5" thickBot="1">
      <c r="B6" s="291" t="s">
        <v>76</v>
      </c>
      <c r="C6" s="355" t="s">
        <v>77</v>
      </c>
      <c r="D6" s="293"/>
      <c r="E6" s="293"/>
    </row>
    <row r="7" spans="2:5" ht="116.5" thickBot="1">
      <c r="B7" s="291" t="s">
        <v>4297</v>
      </c>
      <c r="C7" s="399" t="s">
        <v>4332</v>
      </c>
      <c r="D7" s="293" t="s">
        <v>4320</v>
      </c>
      <c r="E7" s="400" t="s">
        <v>4370</v>
      </c>
    </row>
    <row r="8" spans="2:5" ht="29.5" thickBot="1">
      <c r="B8" s="291" t="s">
        <v>78</v>
      </c>
      <c r="C8" s="355" t="s">
        <v>79</v>
      </c>
      <c r="D8" s="293"/>
      <c r="E8" s="293"/>
    </row>
    <row r="9" spans="2:5" ht="29">
      <c r="B9" s="291" t="s">
        <v>80</v>
      </c>
      <c r="C9" s="355" t="s">
        <v>81</v>
      </c>
      <c r="D9" s="293"/>
      <c r="E9" s="293"/>
    </row>
    <row r="10" spans="2:5" ht="203">
      <c r="B10" s="291" t="s">
        <v>82</v>
      </c>
      <c r="C10" s="355" t="s">
        <v>83</v>
      </c>
      <c r="D10" s="293"/>
      <c r="E10" s="293"/>
    </row>
    <row r="11" spans="2:5" ht="87">
      <c r="B11" s="291" t="s">
        <v>84</v>
      </c>
      <c r="C11" s="355" t="s">
        <v>85</v>
      </c>
      <c r="D11" s="293"/>
      <c r="E11" s="293"/>
    </row>
    <row r="12" spans="2:5" ht="391.5">
      <c r="B12" s="291" t="s">
        <v>86</v>
      </c>
      <c r="C12" s="355" t="s">
        <v>87</v>
      </c>
      <c r="D12" s="293"/>
      <c r="E12" s="293"/>
    </row>
    <row r="13" spans="2:5" ht="333.5">
      <c r="B13" s="291" t="s">
        <v>88</v>
      </c>
      <c r="C13" s="355" t="s">
        <v>89</v>
      </c>
      <c r="D13" s="293"/>
      <c r="E13" s="293"/>
    </row>
    <row r="14" spans="2:5" ht="203">
      <c r="B14" s="291" t="s">
        <v>90</v>
      </c>
      <c r="C14" s="355" t="s">
        <v>91</v>
      </c>
      <c r="D14" s="293"/>
      <c r="E14" s="294"/>
    </row>
    <row r="15" spans="2:5" ht="130.5">
      <c r="B15" s="291" t="s">
        <v>92</v>
      </c>
      <c r="C15" s="355" t="s">
        <v>93</v>
      </c>
      <c r="D15" s="293"/>
      <c r="E15" s="293"/>
    </row>
    <row r="16" spans="2:5" ht="409.5">
      <c r="B16" s="291" t="s">
        <v>94</v>
      </c>
      <c r="C16" s="402" t="s">
        <v>4351</v>
      </c>
      <c r="D16" s="293"/>
      <c r="E16" s="294"/>
    </row>
    <row r="17" spans="2:5" ht="304.5">
      <c r="B17" s="291" t="s">
        <v>95</v>
      </c>
      <c r="C17" s="355" t="s">
        <v>96</v>
      </c>
      <c r="D17" s="293"/>
      <c r="E17" s="293"/>
    </row>
    <row r="18" spans="2:5" ht="145">
      <c r="B18" s="291" t="s">
        <v>97</v>
      </c>
      <c r="C18" s="355" t="s">
        <v>98</v>
      </c>
      <c r="D18" s="293"/>
      <c r="E18" s="293"/>
    </row>
    <row r="19" spans="2:5" ht="58" outlineLevel="1">
      <c r="B19" s="291" t="s">
        <v>99</v>
      </c>
      <c r="C19" s="355" t="s">
        <v>100</v>
      </c>
      <c r="D19" s="293"/>
      <c r="E19" s="293"/>
    </row>
    <row r="20" spans="2:5" ht="174" outlineLevel="1">
      <c r="B20" s="295" t="s">
        <v>101</v>
      </c>
      <c r="C20" s="355" t="s">
        <v>102</v>
      </c>
      <c r="D20" s="293"/>
      <c r="E20" s="294"/>
    </row>
    <row r="21" spans="2:5" ht="116" outlineLevel="1">
      <c r="B21" s="295" t="s">
        <v>103</v>
      </c>
      <c r="C21" s="355" t="s">
        <v>104</v>
      </c>
      <c r="D21" s="293"/>
      <c r="E21" s="293"/>
    </row>
    <row r="22" spans="2:5" ht="348" outlineLevel="1">
      <c r="B22" s="295" t="s">
        <v>105</v>
      </c>
      <c r="C22" s="355" t="s">
        <v>106</v>
      </c>
      <c r="D22" s="293"/>
      <c r="E22" s="293"/>
    </row>
    <row r="23" spans="2:5" ht="217.5" outlineLevel="1">
      <c r="B23" s="295" t="s">
        <v>107</v>
      </c>
      <c r="C23" s="355" t="s">
        <v>108</v>
      </c>
      <c r="D23" s="293"/>
      <c r="E23" s="293"/>
    </row>
    <row r="24" spans="2:5" ht="72.5" outlineLevel="1">
      <c r="B24" s="295" t="s">
        <v>109</v>
      </c>
      <c r="C24" s="356" t="s">
        <v>110</v>
      </c>
      <c r="D24" s="293"/>
      <c r="E24" s="293"/>
    </row>
    <row r="25" spans="2:5" ht="87" outlineLevel="1">
      <c r="B25" s="295" t="s">
        <v>111</v>
      </c>
      <c r="C25" s="296" t="s">
        <v>112</v>
      </c>
      <c r="D25" s="293"/>
      <c r="E25" s="293"/>
    </row>
    <row r="26" spans="2:5" ht="72.5" outlineLevel="1">
      <c r="B26" s="295" t="s">
        <v>4349</v>
      </c>
      <c r="C26" s="296" t="s">
        <v>4350</v>
      </c>
      <c r="D26" s="293"/>
      <c r="E26" s="294"/>
    </row>
    <row r="27" spans="2:5" ht="87" outlineLevel="1">
      <c r="B27" s="295" t="s">
        <v>113</v>
      </c>
      <c r="C27" s="296" t="s">
        <v>114</v>
      </c>
      <c r="D27" s="293"/>
      <c r="E27" s="293"/>
    </row>
    <row r="28" spans="2:5" ht="101.5" outlineLevel="1">
      <c r="B28" s="295" t="s">
        <v>115</v>
      </c>
      <c r="C28" s="296" t="s">
        <v>116</v>
      </c>
      <c r="D28" s="293"/>
      <c r="E28" s="294"/>
    </row>
    <row r="29" spans="2:5" ht="87" outlineLevel="1">
      <c r="B29" s="295" t="s">
        <v>117</v>
      </c>
      <c r="C29" s="296" t="s">
        <v>118</v>
      </c>
      <c r="D29" s="293"/>
      <c r="E29" s="293"/>
    </row>
    <row r="30" spans="2:5" ht="101.5" outlineLevel="1">
      <c r="B30" s="295" t="s">
        <v>119</v>
      </c>
      <c r="C30" s="296" t="s">
        <v>120</v>
      </c>
      <c r="D30" s="293"/>
      <c r="E30" s="293"/>
    </row>
    <row r="31" spans="2:5" ht="58" outlineLevel="1">
      <c r="B31" s="295" t="s">
        <v>121</v>
      </c>
      <c r="C31" s="296" t="s">
        <v>122</v>
      </c>
      <c r="D31" s="293"/>
      <c r="E31" s="293"/>
    </row>
    <row r="32" spans="2:5" ht="87" outlineLevel="1">
      <c r="B32" s="295" t="s">
        <v>123</v>
      </c>
      <c r="C32" s="296" t="s">
        <v>124</v>
      </c>
      <c r="D32" s="293"/>
      <c r="E32" s="293"/>
    </row>
    <row r="33" spans="2:5" ht="87" outlineLevel="1">
      <c r="B33" s="295" t="s">
        <v>125</v>
      </c>
      <c r="C33" s="296" t="s">
        <v>126</v>
      </c>
      <c r="D33" s="293"/>
      <c r="E33" s="293"/>
    </row>
    <row r="34" spans="2:5" ht="87" outlineLevel="1">
      <c r="B34" s="295" t="s">
        <v>127</v>
      </c>
      <c r="C34" s="296" t="s">
        <v>128</v>
      </c>
      <c r="D34" s="293"/>
      <c r="E34" s="293"/>
    </row>
    <row r="35" spans="2:5" outlineLevel="1">
      <c r="B35" s="295" t="s">
        <v>129</v>
      </c>
      <c r="C35" s="356"/>
      <c r="D35" s="293"/>
      <c r="E35" s="293"/>
    </row>
    <row r="36" spans="2:5" ht="29" outlineLevel="1">
      <c r="B36" s="295" t="s">
        <v>130</v>
      </c>
      <c r="C36" s="356"/>
      <c r="D36" s="293"/>
      <c r="E36" s="293"/>
    </row>
    <row r="37" spans="2:5" outlineLevel="1">
      <c r="B37" s="295" t="s">
        <v>131</v>
      </c>
      <c r="C37" s="356"/>
      <c r="D37" s="293"/>
      <c r="E37" s="293"/>
    </row>
    <row r="38" spans="2:5" outlineLevel="1">
      <c r="B38" s="295" t="s">
        <v>132</v>
      </c>
      <c r="C38" s="356"/>
      <c r="D38" s="293"/>
      <c r="E38" s="293"/>
    </row>
    <row r="39" spans="2:5" outlineLevel="1">
      <c r="B39" s="295" t="s">
        <v>133</v>
      </c>
      <c r="C39" s="356"/>
      <c r="D39" s="293"/>
      <c r="E39" s="293"/>
    </row>
    <row r="40" spans="2:5" ht="29" outlineLevel="1">
      <c r="B40" s="295" t="s">
        <v>134</v>
      </c>
      <c r="C40" s="356"/>
      <c r="D40" s="293"/>
      <c r="E40" s="293"/>
    </row>
    <row r="41" spans="2:5" ht="87" outlineLevel="1">
      <c r="B41" s="295" t="s">
        <v>135</v>
      </c>
      <c r="C41" s="296" t="s">
        <v>136</v>
      </c>
      <c r="D41" s="293"/>
      <c r="E41" s="293"/>
    </row>
    <row r="42" spans="2:5" ht="43.5" outlineLevel="1">
      <c r="B42" s="295" t="s">
        <v>137</v>
      </c>
      <c r="C42" s="296" t="s">
        <v>138</v>
      </c>
      <c r="D42" s="293"/>
      <c r="E42" s="294"/>
    </row>
    <row r="43" spans="2:5" ht="43.5">
      <c r="B43" s="295" t="s">
        <v>139</v>
      </c>
      <c r="C43" s="296" t="s">
        <v>140</v>
      </c>
      <c r="D43" s="293"/>
      <c r="E43" s="294"/>
    </row>
    <row r="44" spans="2:5" ht="203">
      <c r="B44" s="291" t="s">
        <v>141</v>
      </c>
      <c r="C44" s="355" t="s">
        <v>142</v>
      </c>
      <c r="D44" s="293" t="s">
        <v>143</v>
      </c>
      <c r="E44" s="293" t="s">
        <v>37</v>
      </c>
    </row>
    <row r="45" spans="2:5" ht="203.5" thickBot="1">
      <c r="B45" s="291" t="s">
        <v>144</v>
      </c>
      <c r="C45" s="355" t="s">
        <v>145</v>
      </c>
      <c r="D45" s="293" t="s">
        <v>143</v>
      </c>
      <c r="E45" s="293" t="s">
        <v>37</v>
      </c>
    </row>
    <row r="46" spans="2:5" ht="203.5" thickBot="1">
      <c r="B46" s="291" t="s">
        <v>146</v>
      </c>
      <c r="C46" s="355" t="s">
        <v>147</v>
      </c>
      <c r="D46" s="293" t="s">
        <v>143</v>
      </c>
      <c r="E46" s="293" t="s">
        <v>37</v>
      </c>
    </row>
  </sheetData>
  <autoFilter ref="B3:E45"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1796875" defaultRowHeight="14.5"/>
  <cols>
    <col min="1" max="1" width="6.54296875" style="282" customWidth="1"/>
    <col min="2" max="2" width="48.54296875" style="283" customWidth="1"/>
    <col min="3" max="3" width="117.453125" style="284" customWidth="1"/>
    <col min="4" max="4" width="30.54296875" style="282" customWidth="1"/>
    <col min="5" max="5" width="12.54296875" style="282" customWidth="1"/>
    <col min="6" max="16384" width="9.1796875" style="282"/>
  </cols>
  <sheetData>
    <row r="1" spans="2:5" ht="36" customHeight="1">
      <c r="B1" s="285" t="s">
        <v>3</v>
      </c>
    </row>
    <row r="2" spans="2:5" s="281" customFormat="1" ht="29">
      <c r="B2" s="286" t="s">
        <v>148</v>
      </c>
      <c r="C2" s="287" t="s">
        <v>149</v>
      </c>
      <c r="D2" s="49" t="s">
        <v>69</v>
      </c>
      <c r="E2" s="243" t="s">
        <v>70</v>
      </c>
    </row>
    <row r="3" spans="2:5" ht="130.5">
      <c r="B3" s="288" t="s">
        <v>5</v>
      </c>
      <c r="C3" s="289" t="s">
        <v>150</v>
      </c>
      <c r="D3" s="175"/>
      <c r="E3" s="290"/>
    </row>
    <row r="4" spans="2:5" ht="203">
      <c r="B4" s="288" t="s">
        <v>151</v>
      </c>
      <c r="C4" s="289" t="s">
        <v>152</v>
      </c>
      <c r="D4" s="175"/>
      <c r="E4" s="290"/>
    </row>
    <row r="5" spans="2:5" ht="58">
      <c r="B5" s="288" t="s">
        <v>153</v>
      </c>
      <c r="C5" s="289" t="s">
        <v>4386</v>
      </c>
      <c r="D5" s="175"/>
      <c r="E5" s="290"/>
    </row>
    <row r="6" spans="2:5" ht="72.5">
      <c r="B6" s="288" t="s">
        <v>154</v>
      </c>
      <c r="C6" s="289" t="s">
        <v>4253</v>
      </c>
      <c r="D6" s="175"/>
      <c r="E6" s="290"/>
    </row>
    <row r="7" spans="2:5" ht="43.5">
      <c r="B7" s="288" t="s">
        <v>3652</v>
      </c>
      <c r="C7" s="289" t="s">
        <v>4399</v>
      </c>
      <c r="D7" s="175"/>
      <c r="E7" s="290"/>
    </row>
    <row r="8" spans="2:5" ht="29">
      <c r="B8" s="288" t="s">
        <v>9</v>
      </c>
      <c r="C8" s="289" t="s">
        <v>155</v>
      </c>
      <c r="D8" s="175"/>
      <c r="E8" s="290"/>
    </row>
    <row r="9" spans="2:5" ht="29">
      <c r="B9" s="288" t="s">
        <v>156</v>
      </c>
      <c r="C9" s="289" t="s">
        <v>157</v>
      </c>
      <c r="D9" s="175"/>
      <c r="E9" s="290"/>
    </row>
    <row r="10" spans="2:5">
      <c r="B10" s="288" t="s">
        <v>158</v>
      </c>
      <c r="C10" s="289" t="s">
        <v>159</v>
      </c>
      <c r="D10" s="175"/>
      <c r="E10" s="290"/>
    </row>
    <row r="11" spans="2:5" ht="29">
      <c r="B11" s="288" t="s">
        <v>160</v>
      </c>
      <c r="C11" s="289" t="s">
        <v>161</v>
      </c>
      <c r="D11" s="175"/>
      <c r="E11" s="290"/>
    </row>
    <row r="12" spans="2:5" ht="58">
      <c r="B12" s="288" t="s">
        <v>162</v>
      </c>
      <c r="C12" s="289" t="s">
        <v>163</v>
      </c>
      <c r="D12" s="175"/>
      <c r="E12" s="290"/>
    </row>
    <row r="13" spans="2:5" ht="58">
      <c r="B13" s="288" t="s">
        <v>164</v>
      </c>
      <c r="C13" s="289" t="s">
        <v>163</v>
      </c>
      <c r="D13" s="175"/>
      <c r="E13" s="290"/>
    </row>
    <row r="14" spans="2:5" ht="43.5">
      <c r="B14" s="288" t="s">
        <v>165</v>
      </c>
      <c r="C14" s="289" t="s">
        <v>166</v>
      </c>
      <c r="D14" s="175"/>
      <c r="E14" s="290"/>
    </row>
    <row r="15" spans="2:5" ht="58">
      <c r="B15" s="288" t="s">
        <v>167</v>
      </c>
      <c r="C15" s="289" t="s">
        <v>168</v>
      </c>
      <c r="D15" s="175"/>
      <c r="E15" s="290"/>
    </row>
    <row r="16" spans="2:5" ht="29">
      <c r="B16" s="288" t="s">
        <v>169</v>
      </c>
      <c r="C16" s="289" t="s">
        <v>170</v>
      </c>
      <c r="D16" s="175"/>
      <c r="E16" s="290"/>
    </row>
    <row r="17" spans="2:5" ht="29">
      <c r="B17" s="288" t="s">
        <v>171</v>
      </c>
      <c r="C17" s="289" t="s">
        <v>172</v>
      </c>
      <c r="D17" s="175"/>
      <c r="E17" s="290"/>
    </row>
    <row r="18" spans="2:5" ht="43.5">
      <c r="B18" s="288" t="s">
        <v>173</v>
      </c>
      <c r="C18" s="289" t="s">
        <v>174</v>
      </c>
      <c r="D18" s="175"/>
      <c r="E18" s="290"/>
    </row>
    <row r="19" spans="2:5" ht="43.5">
      <c r="B19" s="288" t="s">
        <v>175</v>
      </c>
      <c r="C19" s="289" t="s">
        <v>176</v>
      </c>
      <c r="D19" s="175"/>
      <c r="E19" s="290"/>
    </row>
    <row r="20" spans="2:5" ht="29">
      <c r="B20" s="288" t="s">
        <v>177</v>
      </c>
      <c r="C20" s="289" t="s">
        <v>178</v>
      </c>
      <c r="D20" s="175"/>
      <c r="E20" s="290"/>
    </row>
    <row r="21" spans="2:5" ht="43.5">
      <c r="B21" s="288" t="s">
        <v>179</v>
      </c>
      <c r="C21" s="289" t="s">
        <v>180</v>
      </c>
      <c r="D21" s="175"/>
      <c r="E21" s="290"/>
    </row>
    <row r="22" spans="2:5" ht="43.5">
      <c r="B22" s="288" t="s">
        <v>23</v>
      </c>
      <c r="C22" s="289" t="s">
        <v>4286</v>
      </c>
      <c r="D22" s="175" t="s">
        <v>4345</v>
      </c>
      <c r="E22" s="290" t="s">
        <v>49</v>
      </c>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426"/>
  <sheetViews>
    <sheetView showGridLines="0" zoomScaleNormal="100" workbookViewId="0">
      <pane xSplit="1" ySplit="9" topLeftCell="B10" activePane="bottomRight" state="frozen"/>
      <selection pane="topRight"/>
      <selection pane="bottomLeft"/>
      <selection pane="bottomRight" activeCell="B10" sqref="B10"/>
    </sheetView>
  </sheetViews>
  <sheetFormatPr defaultColWidth="8.81640625" defaultRowHeight="13"/>
  <cols>
    <col min="1" max="1" width="8.54296875" style="246" customWidth="1"/>
    <col min="2" max="4" width="6.54296875" style="246" customWidth="1"/>
    <col min="5" max="5" width="20.54296875" style="246" customWidth="1"/>
    <col min="6" max="6" width="60.54296875" style="246" customWidth="1"/>
    <col min="7" max="7" width="17.54296875" style="247" customWidth="1"/>
    <col min="8" max="8" width="9.54296875" style="247" customWidth="1"/>
    <col min="9" max="9" width="3.54296875" style="246" customWidth="1"/>
    <col min="10" max="10" width="35.54296875" style="246" customWidth="1"/>
    <col min="11" max="13" width="10.54296875" style="246" customWidth="1"/>
    <col min="14" max="14" width="60.54296875" style="246" customWidth="1"/>
    <col min="15" max="15" width="18" style="247" customWidth="1"/>
    <col min="16" max="16" width="9.54296875" style="247" customWidth="1"/>
    <col min="17" max="17" width="3.54296875" style="246" customWidth="1"/>
    <col min="18" max="18" width="8.54296875" style="246" customWidth="1"/>
    <col min="19" max="19" width="40.54296875" style="246" customWidth="1"/>
    <col min="20" max="21" width="9.54296875" style="247" customWidth="1"/>
    <col min="22" max="22" width="3.54296875" style="246" customWidth="1"/>
    <col min="23" max="23" width="8.54296875" style="246" customWidth="1"/>
    <col min="24" max="24" width="40.54296875" style="246" customWidth="1"/>
    <col min="25" max="26" width="9.54296875" style="247" customWidth="1"/>
    <col min="27" max="27" width="3.54296875" style="246" customWidth="1"/>
    <col min="28" max="28" width="8.54296875" style="246" customWidth="1"/>
    <col min="29" max="29" width="40.54296875" style="246" customWidth="1"/>
    <col min="30" max="30" width="20.54296875" style="246" customWidth="1"/>
    <col min="31" max="32" width="9.54296875" style="247" customWidth="1"/>
    <col min="33" max="33" width="3.54296875" style="246" customWidth="1"/>
    <col min="34" max="34" width="9" style="246" customWidth="1"/>
    <col min="35" max="35" width="70.54296875" style="246" customWidth="1"/>
    <col min="36" max="37" width="9.54296875" style="247" customWidth="1"/>
    <col min="38" max="16384" width="8.81640625" style="246"/>
  </cols>
  <sheetData>
    <row r="1" spans="2:37">
      <c r="B1" s="420" t="s">
        <v>181</v>
      </c>
      <c r="C1" s="420"/>
      <c r="D1" s="420"/>
      <c r="E1" s="420"/>
      <c r="F1" s="248"/>
      <c r="G1" s="249"/>
      <c r="H1" s="249"/>
    </row>
    <row r="2" spans="2:37">
      <c r="B2" s="420" t="s">
        <v>182</v>
      </c>
      <c r="C2" s="420"/>
      <c r="D2" s="420"/>
      <c r="E2" s="420"/>
      <c r="F2" s="248"/>
      <c r="G2" s="249"/>
      <c r="H2" s="249"/>
    </row>
    <row r="3" spans="2:37">
      <c r="B3" s="420" t="s">
        <v>183</v>
      </c>
      <c r="C3" s="420"/>
      <c r="D3" s="420"/>
      <c r="E3" s="420"/>
      <c r="F3" s="248"/>
      <c r="G3" s="249"/>
      <c r="H3" s="249"/>
    </row>
    <row r="4" spans="2:37">
      <c r="B4" s="420" t="s">
        <v>184</v>
      </c>
      <c r="C4" s="420"/>
      <c r="D4" s="420"/>
      <c r="E4" s="420"/>
      <c r="F4" s="248"/>
      <c r="G4" s="249"/>
      <c r="H4" s="249"/>
    </row>
    <row r="5" spans="2:37">
      <c r="B5" s="420" t="s">
        <v>185</v>
      </c>
      <c r="C5" s="420"/>
      <c r="D5" s="420"/>
      <c r="E5" s="420"/>
      <c r="F5" s="248"/>
      <c r="G5" s="249"/>
      <c r="H5" s="249"/>
    </row>
    <row r="6" spans="2:37">
      <c r="B6" s="420" t="s">
        <v>186</v>
      </c>
      <c r="C6" s="420"/>
      <c r="D6" s="420"/>
      <c r="E6" s="420"/>
      <c r="F6" s="248"/>
      <c r="G6" s="249"/>
      <c r="H6" s="249"/>
    </row>
    <row r="7" spans="2:37">
      <c r="J7" s="256"/>
    </row>
    <row r="8" spans="2:37">
      <c r="B8" s="250" t="s">
        <v>187</v>
      </c>
      <c r="J8" s="250" t="s">
        <v>182</v>
      </c>
      <c r="K8" s="257"/>
      <c r="L8" s="258"/>
      <c r="M8" s="258"/>
      <c r="N8" s="258"/>
      <c r="O8" s="258"/>
      <c r="P8" s="258"/>
      <c r="R8" s="265" t="s">
        <v>183</v>
      </c>
      <c r="S8" s="265"/>
      <c r="T8" s="266"/>
      <c r="U8" s="266"/>
      <c r="W8" s="265" t="s">
        <v>184</v>
      </c>
      <c r="X8" s="265"/>
      <c r="Y8" s="266"/>
      <c r="Z8" s="266"/>
      <c r="AB8" s="250" t="s">
        <v>185</v>
      </c>
      <c r="AC8" s="257"/>
      <c r="AD8" s="257"/>
      <c r="AE8" s="258"/>
      <c r="AF8" s="258"/>
      <c r="AH8" s="265" t="s">
        <v>188</v>
      </c>
      <c r="AI8" s="265"/>
      <c r="AJ8" s="266"/>
      <c r="AK8" s="266"/>
    </row>
    <row r="9" spans="2:37" ht="39">
      <c r="B9" s="251" t="s">
        <v>189</v>
      </c>
      <c r="C9" s="252" t="s">
        <v>190</v>
      </c>
      <c r="D9" s="252" t="s">
        <v>191</v>
      </c>
      <c r="E9" s="252" t="s">
        <v>192</v>
      </c>
      <c r="F9" s="252" t="s">
        <v>193</v>
      </c>
      <c r="G9" s="252" t="s">
        <v>69</v>
      </c>
      <c r="H9" s="252" t="s">
        <v>70</v>
      </c>
      <c r="J9" s="259" t="s">
        <v>194</v>
      </c>
      <c r="K9" s="260" t="s">
        <v>190</v>
      </c>
      <c r="L9" s="260" t="s">
        <v>57</v>
      </c>
      <c r="M9" s="260" t="s">
        <v>195</v>
      </c>
      <c r="N9" s="260" t="s">
        <v>196</v>
      </c>
      <c r="O9" s="260" t="s">
        <v>69</v>
      </c>
      <c r="P9" s="260" t="s">
        <v>70</v>
      </c>
      <c r="R9" s="267" t="s">
        <v>197</v>
      </c>
      <c r="S9" s="267" t="s">
        <v>198</v>
      </c>
      <c r="T9" s="267" t="s">
        <v>69</v>
      </c>
      <c r="U9" s="267" t="s">
        <v>70</v>
      </c>
      <c r="W9" s="267" t="s">
        <v>199</v>
      </c>
      <c r="X9" s="267" t="s">
        <v>200</v>
      </c>
      <c r="Y9" s="267" t="s">
        <v>69</v>
      </c>
      <c r="Z9" s="267" t="s">
        <v>70</v>
      </c>
      <c r="AB9" s="270" t="s">
        <v>201</v>
      </c>
      <c r="AC9" s="270" t="s">
        <v>202</v>
      </c>
      <c r="AD9" s="270" t="s">
        <v>203</v>
      </c>
      <c r="AE9" s="270" t="s">
        <v>69</v>
      </c>
      <c r="AF9" s="270" t="s">
        <v>70</v>
      </c>
      <c r="AH9" s="247" t="s">
        <v>204</v>
      </c>
      <c r="AI9" s="247" t="s">
        <v>205</v>
      </c>
      <c r="AJ9" s="273" t="s">
        <v>69</v>
      </c>
      <c r="AK9" s="273" t="s">
        <v>70</v>
      </c>
    </row>
    <row r="10" spans="2:37">
      <c r="B10" s="247" t="str">
        <f>CONCATENATE(grupo_ramo[[#This Row],[Grupo]],grupo_ramo[[#This Row],[Ramo]])</f>
        <v>0112</v>
      </c>
      <c r="C10" s="253" t="s">
        <v>206</v>
      </c>
      <c r="D10" s="253" t="s">
        <v>207</v>
      </c>
      <c r="E10" s="254" t="s">
        <v>208</v>
      </c>
      <c r="F10" s="254" t="s">
        <v>209</v>
      </c>
      <c r="G10" s="255"/>
      <c r="H10" s="255"/>
      <c r="J10" s="261" t="s">
        <v>210</v>
      </c>
      <c r="K10" s="247" t="s">
        <v>211</v>
      </c>
      <c r="L10" s="247" t="s">
        <v>212</v>
      </c>
      <c r="M10" s="247" t="s">
        <v>213</v>
      </c>
      <c r="N10" s="246" t="s">
        <v>214</v>
      </c>
      <c r="R10" s="247" t="s">
        <v>206</v>
      </c>
      <c r="S10" s="246" t="s">
        <v>215</v>
      </c>
      <c r="W10" s="247">
        <v>11005001</v>
      </c>
      <c r="X10" s="246" t="s">
        <v>216</v>
      </c>
      <c r="AB10" s="271">
        <v>1</v>
      </c>
      <c r="AC10" s="272" t="s">
        <v>217</v>
      </c>
      <c r="AD10" s="272" t="s">
        <v>218</v>
      </c>
      <c r="AE10" s="271"/>
      <c r="AF10" s="271"/>
      <c r="AH10" s="274">
        <v>10</v>
      </c>
      <c r="AI10" s="275" t="s">
        <v>219</v>
      </c>
      <c r="AJ10" s="253"/>
      <c r="AK10" s="253"/>
    </row>
    <row r="11" spans="2:37">
      <c r="B11" s="247" t="str">
        <f>CONCATENATE(grupo_ramo[[#This Row],[Grupo]],grupo_ramo[[#This Row],[Ramo]])</f>
        <v>0114</v>
      </c>
      <c r="C11" s="253" t="s">
        <v>206</v>
      </c>
      <c r="D11" s="253" t="s">
        <v>220</v>
      </c>
      <c r="E11" s="254" t="s">
        <v>208</v>
      </c>
      <c r="F11" s="254" t="s">
        <v>221</v>
      </c>
      <c r="G11" s="255"/>
      <c r="H11" s="255"/>
      <c r="J11" s="262" t="s">
        <v>210</v>
      </c>
      <c r="K11" s="247" t="s">
        <v>211</v>
      </c>
      <c r="L11" s="247" t="s">
        <v>222</v>
      </c>
      <c r="M11" s="247" t="s">
        <v>223</v>
      </c>
      <c r="N11" s="246" t="s">
        <v>224</v>
      </c>
      <c r="R11" s="247" t="s">
        <v>225</v>
      </c>
      <c r="S11" s="246" t="s">
        <v>226</v>
      </c>
      <c r="W11" s="247">
        <v>11005544</v>
      </c>
      <c r="X11" s="246" t="s">
        <v>227</v>
      </c>
      <c r="AB11" s="271">
        <v>2</v>
      </c>
      <c r="AC11" s="272" t="s">
        <v>217</v>
      </c>
      <c r="AD11" s="272" t="s">
        <v>228</v>
      </c>
      <c r="AE11" s="271"/>
      <c r="AF11" s="271"/>
      <c r="AH11" s="274">
        <v>11</v>
      </c>
      <c r="AI11" s="275" t="s">
        <v>229</v>
      </c>
      <c r="AJ11" s="253"/>
      <c r="AK11" s="253"/>
    </row>
    <row r="12" spans="2:37">
      <c r="B12" s="247" t="str">
        <f>CONCATENATE(grupo_ramo[[#This Row],[Grupo]],grupo_ramo[[#This Row],[Ramo]])</f>
        <v>0116</v>
      </c>
      <c r="C12" s="253" t="s">
        <v>206</v>
      </c>
      <c r="D12" s="253" t="s">
        <v>230</v>
      </c>
      <c r="E12" s="254" t="s">
        <v>208</v>
      </c>
      <c r="F12" s="254" t="s">
        <v>231</v>
      </c>
      <c r="G12" s="255"/>
      <c r="H12" s="255"/>
      <c r="J12" s="262" t="s">
        <v>210</v>
      </c>
      <c r="K12" s="247" t="s">
        <v>211</v>
      </c>
      <c r="L12" s="247" t="s">
        <v>232</v>
      </c>
      <c r="M12" s="247" t="s">
        <v>233</v>
      </c>
      <c r="N12" s="246" t="s">
        <v>234</v>
      </c>
      <c r="R12" s="247" t="s">
        <v>235</v>
      </c>
      <c r="S12" s="246" t="s">
        <v>236</v>
      </c>
      <c r="W12" s="247">
        <v>11028552</v>
      </c>
      <c r="X12" s="246" t="s">
        <v>237</v>
      </c>
      <c r="AB12" s="271">
        <v>3</v>
      </c>
      <c r="AC12" s="272" t="s">
        <v>217</v>
      </c>
      <c r="AD12" s="272" t="s">
        <v>238</v>
      </c>
      <c r="AE12" s="271"/>
      <c r="AF12" s="271"/>
      <c r="AH12" s="274" t="s">
        <v>239</v>
      </c>
      <c r="AI12" s="275" t="s">
        <v>240</v>
      </c>
      <c r="AJ12" s="253"/>
      <c r="AK12" s="253"/>
    </row>
    <row r="13" spans="2:37">
      <c r="B13" s="247" t="str">
        <f>CONCATENATE(grupo_ramo[[#This Row],[Grupo]],grupo_ramo[[#This Row],[Ramo]])</f>
        <v>0118</v>
      </c>
      <c r="C13" s="253" t="s">
        <v>206</v>
      </c>
      <c r="D13" s="253" t="s">
        <v>241</v>
      </c>
      <c r="E13" s="254" t="s">
        <v>208</v>
      </c>
      <c r="F13" s="254" t="s">
        <v>242</v>
      </c>
      <c r="G13" s="255"/>
      <c r="H13" s="255"/>
      <c r="J13" s="262" t="s">
        <v>210</v>
      </c>
      <c r="K13" s="247" t="s">
        <v>211</v>
      </c>
      <c r="L13" s="247" t="s">
        <v>243</v>
      </c>
      <c r="M13" s="247" t="s">
        <v>244</v>
      </c>
      <c r="N13" s="246" t="s">
        <v>245</v>
      </c>
      <c r="R13" s="247" t="s">
        <v>246</v>
      </c>
      <c r="S13" s="246" t="s">
        <v>247</v>
      </c>
      <c r="W13" s="247">
        <v>11030227</v>
      </c>
      <c r="X13" s="246" t="s">
        <v>248</v>
      </c>
      <c r="AB13" s="271">
        <v>4</v>
      </c>
      <c r="AC13" s="272" t="s">
        <v>217</v>
      </c>
      <c r="AD13" s="272" t="s">
        <v>249</v>
      </c>
      <c r="AE13" s="271"/>
      <c r="AF13" s="271"/>
      <c r="AH13" s="274" t="s">
        <v>250</v>
      </c>
      <c r="AI13" s="275" t="s">
        <v>251</v>
      </c>
      <c r="AJ13" s="253"/>
      <c r="AK13" s="253"/>
    </row>
    <row r="14" spans="2:37">
      <c r="B14" s="247" t="str">
        <f>CONCATENATE(grupo_ramo[[#This Row],[Grupo]],grupo_ramo[[#This Row],[Ramo]])</f>
        <v>0141</v>
      </c>
      <c r="C14" s="253" t="s">
        <v>206</v>
      </c>
      <c r="D14" s="253" t="s">
        <v>252</v>
      </c>
      <c r="E14" s="254" t="s">
        <v>208</v>
      </c>
      <c r="F14" s="254" t="s">
        <v>253</v>
      </c>
      <c r="G14" s="255"/>
      <c r="H14" s="255"/>
      <c r="J14" s="262" t="s">
        <v>210</v>
      </c>
      <c r="K14" s="247" t="s">
        <v>211</v>
      </c>
      <c r="L14" s="247" t="s">
        <v>254</v>
      </c>
      <c r="M14" s="247" t="s">
        <v>255</v>
      </c>
      <c r="N14" s="246" t="s">
        <v>256</v>
      </c>
      <c r="R14" s="247" t="s">
        <v>257</v>
      </c>
      <c r="S14" s="246" t="s">
        <v>258</v>
      </c>
      <c r="W14" s="247">
        <v>11035569</v>
      </c>
      <c r="X14" s="246" t="s">
        <v>259</v>
      </c>
      <c r="AB14" s="271">
        <v>5</v>
      </c>
      <c r="AC14" s="272" t="s">
        <v>217</v>
      </c>
      <c r="AD14" s="272" t="s">
        <v>260</v>
      </c>
      <c r="AE14" s="271"/>
      <c r="AF14" s="271"/>
      <c r="AH14" s="274" t="s">
        <v>261</v>
      </c>
      <c r="AI14" s="275" t="s">
        <v>262</v>
      </c>
      <c r="AJ14" s="253"/>
      <c r="AK14" s="253"/>
    </row>
    <row r="15" spans="2:37">
      <c r="B15" s="247" t="str">
        <f>CONCATENATE(grupo_ramo[[#This Row],[Grupo]],grupo_ramo[[#This Row],[Ramo]])</f>
        <v>0167</v>
      </c>
      <c r="C15" s="253" t="s">
        <v>206</v>
      </c>
      <c r="D15" s="253" t="s">
        <v>263</v>
      </c>
      <c r="E15" s="254" t="s">
        <v>208</v>
      </c>
      <c r="F15" s="254" t="s">
        <v>264</v>
      </c>
      <c r="G15" s="255"/>
      <c r="H15" s="255"/>
      <c r="J15" s="262" t="s">
        <v>210</v>
      </c>
      <c r="K15" s="247" t="s">
        <v>211</v>
      </c>
      <c r="L15" s="247" t="s">
        <v>265</v>
      </c>
      <c r="M15" s="247" t="s">
        <v>266</v>
      </c>
      <c r="N15" s="246" t="s">
        <v>267</v>
      </c>
      <c r="R15" s="247" t="s">
        <v>268</v>
      </c>
      <c r="S15" s="246" t="s">
        <v>269</v>
      </c>
      <c r="W15" s="247">
        <v>11038009</v>
      </c>
      <c r="X15" s="246" t="s">
        <v>270</v>
      </c>
      <c r="AB15" s="271">
        <v>6</v>
      </c>
      <c r="AC15" s="272" t="s">
        <v>217</v>
      </c>
      <c r="AD15" s="272" t="s">
        <v>271</v>
      </c>
      <c r="AE15" s="271"/>
      <c r="AF15" s="271"/>
      <c r="AH15" s="274">
        <v>15</v>
      </c>
      <c r="AI15" s="275" t="s">
        <v>272</v>
      </c>
      <c r="AJ15" s="253"/>
      <c r="AK15" s="253"/>
    </row>
    <row r="16" spans="2:37">
      <c r="B16" s="247" t="str">
        <f>CONCATENATE(grupo_ramo[[#This Row],[Grupo]],grupo_ramo[[#This Row],[Ramo]])</f>
        <v>0171</v>
      </c>
      <c r="C16" s="253" t="s">
        <v>206</v>
      </c>
      <c r="D16" s="253" t="s">
        <v>273</v>
      </c>
      <c r="E16" s="254" t="s">
        <v>208</v>
      </c>
      <c r="F16" s="254" t="s">
        <v>274</v>
      </c>
      <c r="G16" s="255"/>
      <c r="H16" s="255"/>
      <c r="J16" s="262" t="s">
        <v>210</v>
      </c>
      <c r="K16" s="247" t="s">
        <v>211</v>
      </c>
      <c r="L16" s="247" t="s">
        <v>275</v>
      </c>
      <c r="M16" s="247" t="s">
        <v>276</v>
      </c>
      <c r="N16" s="246" t="s">
        <v>277</v>
      </c>
      <c r="R16" s="247" t="s">
        <v>211</v>
      </c>
      <c r="S16" s="246" t="s">
        <v>278</v>
      </c>
      <c r="W16" s="247">
        <v>11040004</v>
      </c>
      <c r="X16" s="246" t="s">
        <v>279</v>
      </c>
      <c r="AB16" s="271">
        <v>7</v>
      </c>
      <c r="AC16" s="272" t="s">
        <v>217</v>
      </c>
      <c r="AD16" s="272" t="s">
        <v>280</v>
      </c>
      <c r="AE16" s="271"/>
      <c r="AF16" s="271"/>
      <c r="AH16" s="274">
        <v>16</v>
      </c>
      <c r="AI16" s="275" t="s">
        <v>281</v>
      </c>
      <c r="AJ16" s="253"/>
      <c r="AK16" s="253"/>
    </row>
    <row r="17" spans="2:37">
      <c r="B17" s="247" t="str">
        <f>CONCATENATE(grupo_ramo[[#This Row],[Grupo]],grupo_ramo[[#This Row],[Ramo]])</f>
        <v>0173</v>
      </c>
      <c r="C17" s="253" t="s">
        <v>206</v>
      </c>
      <c r="D17" s="253" t="s">
        <v>282</v>
      </c>
      <c r="E17" s="254" t="s">
        <v>208</v>
      </c>
      <c r="F17" s="254" t="s">
        <v>283</v>
      </c>
      <c r="G17" s="255"/>
      <c r="H17" s="255"/>
      <c r="J17" s="262" t="s">
        <v>210</v>
      </c>
      <c r="K17" s="247" t="s">
        <v>211</v>
      </c>
      <c r="L17" s="247" t="s">
        <v>284</v>
      </c>
      <c r="M17" s="247" t="s">
        <v>285</v>
      </c>
      <c r="N17" s="246" t="s">
        <v>286</v>
      </c>
      <c r="R17" s="247" t="s">
        <v>287</v>
      </c>
      <c r="S17" s="246" t="s">
        <v>288</v>
      </c>
      <c r="W17" s="247">
        <v>11045559</v>
      </c>
      <c r="X17" s="246" t="s">
        <v>289</v>
      </c>
      <c r="AB17" s="271">
        <v>8</v>
      </c>
      <c r="AC17" s="272" t="s">
        <v>217</v>
      </c>
      <c r="AD17" s="272" t="s">
        <v>290</v>
      </c>
      <c r="AE17" s="271"/>
      <c r="AF17" s="271"/>
      <c r="AH17" s="274">
        <v>17</v>
      </c>
      <c r="AI17" s="275" t="s">
        <v>291</v>
      </c>
      <c r="AJ17" s="253"/>
      <c r="AK17" s="253"/>
    </row>
    <row r="18" spans="2:37">
      <c r="B18" s="247" t="str">
        <f>CONCATENATE(grupo_ramo[[#This Row],[Grupo]],grupo_ramo[[#This Row],[Ramo]])</f>
        <v>0195</v>
      </c>
      <c r="C18" s="253" t="s">
        <v>206</v>
      </c>
      <c r="D18" s="253" t="s">
        <v>292</v>
      </c>
      <c r="E18" s="254" t="s">
        <v>208</v>
      </c>
      <c r="F18" s="254" t="s">
        <v>293</v>
      </c>
      <c r="G18" s="255"/>
      <c r="H18" s="255"/>
      <c r="J18" s="262" t="s">
        <v>210</v>
      </c>
      <c r="K18" s="247" t="s">
        <v>211</v>
      </c>
      <c r="L18" s="247" t="s">
        <v>294</v>
      </c>
      <c r="M18" s="247" t="s">
        <v>295</v>
      </c>
      <c r="N18" s="246" t="s">
        <v>296</v>
      </c>
      <c r="R18" s="247" t="s">
        <v>297</v>
      </c>
      <c r="S18" s="246" t="s">
        <v>298</v>
      </c>
      <c r="W18" s="247">
        <v>11070562</v>
      </c>
      <c r="X18" s="246" t="s">
        <v>299</v>
      </c>
      <c r="AB18" s="271">
        <v>9</v>
      </c>
      <c r="AC18" s="272" t="s">
        <v>217</v>
      </c>
      <c r="AD18" s="272" t="s">
        <v>300</v>
      </c>
      <c r="AE18" s="271"/>
      <c r="AF18" s="271"/>
      <c r="AH18" s="274">
        <v>18</v>
      </c>
      <c r="AI18" s="275" t="s">
        <v>301</v>
      </c>
      <c r="AJ18" s="253"/>
      <c r="AK18" s="253"/>
    </row>
    <row r="19" spans="2:37">
      <c r="B19" s="247" t="str">
        <f>CONCATENATE(grupo_ramo[[#This Row],[Grupo]],grupo_ramo[[#This Row],[Ramo]])</f>
        <v>0196</v>
      </c>
      <c r="C19" s="253" t="s">
        <v>206</v>
      </c>
      <c r="D19" s="253" t="s">
        <v>302</v>
      </c>
      <c r="E19" s="254" t="s">
        <v>208</v>
      </c>
      <c r="F19" s="254" t="s">
        <v>303</v>
      </c>
      <c r="G19" s="255"/>
      <c r="H19" s="255"/>
      <c r="J19" s="262" t="s">
        <v>210</v>
      </c>
      <c r="K19" s="247" t="s">
        <v>211</v>
      </c>
      <c r="L19" s="247" t="s">
        <v>304</v>
      </c>
      <c r="M19" s="247" t="s">
        <v>305</v>
      </c>
      <c r="N19" s="246" t="s">
        <v>306</v>
      </c>
      <c r="R19" s="247" t="s">
        <v>307</v>
      </c>
      <c r="S19" s="246" t="s">
        <v>308</v>
      </c>
      <c r="W19" s="247">
        <v>11070548</v>
      </c>
      <c r="X19" s="246" t="s">
        <v>309</v>
      </c>
      <c r="AB19" s="271">
        <v>10</v>
      </c>
      <c r="AC19" s="272" t="s">
        <v>217</v>
      </c>
      <c r="AD19" s="272" t="s">
        <v>310</v>
      </c>
      <c r="AE19" s="271"/>
      <c r="AF19" s="271"/>
      <c r="AH19" s="274">
        <v>19</v>
      </c>
      <c r="AI19" s="275" t="s">
        <v>311</v>
      </c>
      <c r="AJ19" s="253"/>
      <c r="AK19" s="253"/>
    </row>
    <row r="20" spans="2:37">
      <c r="B20" s="247" t="str">
        <f>CONCATENATE(grupo_ramo[[#This Row],[Grupo]],grupo_ramo[[#This Row],[Ramo]])</f>
        <v>0310</v>
      </c>
      <c r="C20" s="253" t="s">
        <v>235</v>
      </c>
      <c r="D20" s="253" t="s">
        <v>307</v>
      </c>
      <c r="E20" s="254" t="s">
        <v>312</v>
      </c>
      <c r="F20" s="254" t="s">
        <v>313</v>
      </c>
      <c r="G20" s="255"/>
      <c r="H20" s="255"/>
      <c r="J20" s="262" t="s">
        <v>210</v>
      </c>
      <c r="K20" s="247" t="s">
        <v>211</v>
      </c>
      <c r="L20" s="247" t="s">
        <v>314</v>
      </c>
      <c r="M20" s="247" t="s">
        <v>315</v>
      </c>
      <c r="N20" s="246" t="s">
        <v>316</v>
      </c>
      <c r="R20" s="247" t="s">
        <v>317</v>
      </c>
      <c r="S20" s="246" t="s">
        <v>318</v>
      </c>
      <c r="W20" s="247">
        <v>11070555</v>
      </c>
      <c r="X20" s="246" t="s">
        <v>319</v>
      </c>
      <c r="AB20" s="271">
        <v>11</v>
      </c>
      <c r="AC20" s="272" t="s">
        <v>217</v>
      </c>
      <c r="AD20" s="272" t="s">
        <v>320</v>
      </c>
      <c r="AE20" s="271"/>
      <c r="AF20" s="271"/>
      <c r="AH20" s="274">
        <v>20</v>
      </c>
      <c r="AI20" s="275" t="s">
        <v>321</v>
      </c>
      <c r="AJ20" s="253"/>
      <c r="AK20" s="253"/>
    </row>
    <row r="21" spans="2:37">
      <c r="B21" s="247" t="str">
        <f>CONCATENATE(grupo_ramo[[#This Row],[Grupo]],grupo_ramo[[#This Row],[Ramo]])</f>
        <v>0313</v>
      </c>
      <c r="C21" s="253" t="s">
        <v>235</v>
      </c>
      <c r="D21" s="253" t="s">
        <v>322</v>
      </c>
      <c r="E21" s="254" t="s">
        <v>312</v>
      </c>
      <c r="F21" s="254" t="s">
        <v>323</v>
      </c>
      <c r="G21" s="255"/>
      <c r="H21" s="255"/>
      <c r="J21" s="262" t="s">
        <v>210</v>
      </c>
      <c r="K21" s="247" t="s">
        <v>211</v>
      </c>
      <c r="L21" s="247" t="s">
        <v>324</v>
      </c>
      <c r="M21" s="247" t="s">
        <v>325</v>
      </c>
      <c r="N21" s="246" t="s">
        <v>326</v>
      </c>
      <c r="R21" s="247" t="s">
        <v>322</v>
      </c>
      <c r="S21" s="246" t="s">
        <v>327</v>
      </c>
      <c r="W21" s="247">
        <v>11065003</v>
      </c>
      <c r="X21" s="246" t="s">
        <v>328</v>
      </c>
      <c r="AB21" s="271">
        <v>12</v>
      </c>
      <c r="AC21" s="272" t="s">
        <v>217</v>
      </c>
      <c r="AD21" s="272" t="s">
        <v>329</v>
      </c>
      <c r="AE21" s="271"/>
      <c r="AF21" s="271"/>
      <c r="AH21" s="274">
        <v>21</v>
      </c>
      <c r="AI21" s="275" t="s">
        <v>330</v>
      </c>
      <c r="AJ21" s="253"/>
      <c r="AK21" s="253"/>
    </row>
    <row r="22" spans="2:37">
      <c r="B22" s="247" t="str">
        <f>CONCATENATE(grupo_ramo[[#This Row],[Grupo]],grupo_ramo[[#This Row],[Ramo]])</f>
        <v>0351</v>
      </c>
      <c r="C22" s="253" t="s">
        <v>235</v>
      </c>
      <c r="D22" s="253" t="s">
        <v>331</v>
      </c>
      <c r="E22" s="254" t="s">
        <v>312</v>
      </c>
      <c r="F22" s="254" t="s">
        <v>332</v>
      </c>
      <c r="G22" s="255"/>
      <c r="H22" s="255"/>
      <c r="J22" s="262" t="s">
        <v>210</v>
      </c>
      <c r="K22" s="247" t="s">
        <v>211</v>
      </c>
      <c r="L22" s="247" t="s">
        <v>333</v>
      </c>
      <c r="M22" s="247" t="s">
        <v>334</v>
      </c>
      <c r="N22" s="246" t="s">
        <v>335</v>
      </c>
      <c r="R22" s="247" t="s">
        <v>220</v>
      </c>
      <c r="S22" s="246" t="s">
        <v>336</v>
      </c>
      <c r="W22" s="247">
        <v>11072553</v>
      </c>
      <c r="X22" s="246" t="s">
        <v>337</v>
      </c>
      <c r="AB22" s="271">
        <v>13</v>
      </c>
      <c r="AC22" s="272" t="s">
        <v>217</v>
      </c>
      <c r="AD22" s="272" t="s">
        <v>338</v>
      </c>
      <c r="AE22" s="271"/>
      <c r="AF22" s="271"/>
      <c r="AH22" s="274">
        <v>22</v>
      </c>
      <c r="AI22" s="275" t="s">
        <v>339</v>
      </c>
      <c r="AJ22" s="253"/>
      <c r="AK22" s="253"/>
    </row>
    <row r="23" spans="2:37">
      <c r="B23" s="247" t="str">
        <f>CONCATENATE(grupo_ramo[[#This Row],[Grupo]],grupo_ramo[[#This Row],[Ramo]])</f>
        <v>0378</v>
      </c>
      <c r="C23" s="253" t="s">
        <v>235</v>
      </c>
      <c r="D23" s="253" t="s">
        <v>340</v>
      </c>
      <c r="E23" s="254" t="s">
        <v>312</v>
      </c>
      <c r="F23" s="254" t="s">
        <v>341</v>
      </c>
      <c r="G23" s="255"/>
      <c r="H23" s="255"/>
      <c r="J23" s="262" t="s">
        <v>210</v>
      </c>
      <c r="K23" s="247" t="s">
        <v>211</v>
      </c>
      <c r="L23" s="247" t="s">
        <v>342</v>
      </c>
      <c r="M23" s="247" t="s">
        <v>343</v>
      </c>
      <c r="N23" s="246" t="s">
        <v>344</v>
      </c>
      <c r="R23" s="247" t="s">
        <v>345</v>
      </c>
      <c r="S23" s="246" t="s">
        <v>346</v>
      </c>
      <c r="W23" s="247">
        <v>11073552</v>
      </c>
      <c r="X23" s="246" t="s">
        <v>347</v>
      </c>
      <c r="AB23" s="271">
        <v>14</v>
      </c>
      <c r="AC23" s="272" t="s">
        <v>217</v>
      </c>
      <c r="AD23" s="272" t="s">
        <v>348</v>
      </c>
      <c r="AE23" s="271"/>
      <c r="AF23" s="271"/>
      <c r="AH23" s="274">
        <v>23</v>
      </c>
      <c r="AI23" s="275" t="s">
        <v>349</v>
      </c>
      <c r="AJ23" s="253"/>
      <c r="AK23" s="253"/>
    </row>
    <row r="24" spans="2:37">
      <c r="B24" s="247" t="str">
        <f>CONCATENATE(grupo_ramo[[#This Row],[Grupo]],grupo_ramo[[#This Row],[Ramo]])</f>
        <v>0327</v>
      </c>
      <c r="C24" s="253" t="s">
        <v>235</v>
      </c>
      <c r="D24" s="253" t="s">
        <v>350</v>
      </c>
      <c r="E24" s="254" t="s">
        <v>312</v>
      </c>
      <c r="F24" s="254" t="s">
        <v>351</v>
      </c>
      <c r="G24" s="255"/>
      <c r="H24" s="255"/>
      <c r="J24" s="262" t="s">
        <v>210</v>
      </c>
      <c r="K24" s="247" t="s">
        <v>211</v>
      </c>
      <c r="L24" s="247" t="s">
        <v>352</v>
      </c>
      <c r="M24" s="247" t="s">
        <v>353</v>
      </c>
      <c r="N24" s="246" t="s">
        <v>354</v>
      </c>
      <c r="R24" s="247" t="s">
        <v>230</v>
      </c>
      <c r="S24" s="246" t="s">
        <v>355</v>
      </c>
      <c r="W24" s="247">
        <v>11085007</v>
      </c>
      <c r="X24" s="246" t="s">
        <v>356</v>
      </c>
      <c r="AB24" s="271">
        <v>15</v>
      </c>
      <c r="AC24" s="272" t="s">
        <v>217</v>
      </c>
      <c r="AD24" s="272" t="s">
        <v>357</v>
      </c>
      <c r="AE24" s="271"/>
      <c r="AF24" s="271"/>
      <c r="AH24" s="274">
        <v>30</v>
      </c>
      <c r="AI24" s="275" t="s">
        <v>358</v>
      </c>
      <c r="AJ24" s="253"/>
      <c r="AK24" s="253"/>
    </row>
    <row r="25" spans="2:37">
      <c r="B25" s="247" t="str">
        <f>CONCATENATE(grupo_ramo[[#This Row],[Grupo]],grupo_ramo[[#This Row],[Ramo]])</f>
        <v>0520</v>
      </c>
      <c r="C25" s="253" t="s">
        <v>257</v>
      </c>
      <c r="D25" s="253" t="s">
        <v>359</v>
      </c>
      <c r="E25" s="254" t="s">
        <v>360</v>
      </c>
      <c r="F25" s="254" t="s">
        <v>361</v>
      </c>
      <c r="G25" s="255"/>
      <c r="H25" s="255"/>
      <c r="J25" s="262" t="s">
        <v>210</v>
      </c>
      <c r="K25" s="247" t="s">
        <v>211</v>
      </c>
      <c r="L25" s="247" t="s">
        <v>362</v>
      </c>
      <c r="M25" s="247" t="s">
        <v>363</v>
      </c>
      <c r="N25" s="246" t="s">
        <v>364</v>
      </c>
      <c r="R25" s="247" t="s">
        <v>365</v>
      </c>
      <c r="S25" s="246" t="s">
        <v>366</v>
      </c>
      <c r="W25" s="247">
        <v>11095482</v>
      </c>
      <c r="X25" s="246" t="s">
        <v>367</v>
      </c>
      <c r="AB25" s="271">
        <v>16</v>
      </c>
      <c r="AC25" s="272" t="s">
        <v>217</v>
      </c>
      <c r="AD25" s="272" t="s">
        <v>368</v>
      </c>
      <c r="AE25" s="271"/>
      <c r="AF25" s="271"/>
      <c r="AH25" s="274">
        <v>31</v>
      </c>
      <c r="AI25" s="275" t="s">
        <v>369</v>
      </c>
      <c r="AJ25" s="253"/>
      <c r="AK25" s="253"/>
    </row>
    <row r="26" spans="2:37">
      <c r="B26" s="247" t="str">
        <f>CONCATENATE(grupo_ramo[[#This Row],[Grupo]],grupo_ramo[[#This Row],[Ramo]])</f>
        <v>0524</v>
      </c>
      <c r="C26" s="253" t="s">
        <v>257</v>
      </c>
      <c r="D26" s="253" t="s">
        <v>370</v>
      </c>
      <c r="E26" s="254" t="s">
        <v>360</v>
      </c>
      <c r="F26" s="254" t="s">
        <v>371</v>
      </c>
      <c r="G26" s="255"/>
      <c r="H26" s="255"/>
      <c r="J26" s="262" t="s">
        <v>210</v>
      </c>
      <c r="K26" s="247" t="s">
        <v>211</v>
      </c>
      <c r="L26" s="247" t="s">
        <v>372</v>
      </c>
      <c r="M26" s="247" t="s">
        <v>373</v>
      </c>
      <c r="N26" s="246" t="s">
        <v>374</v>
      </c>
      <c r="R26" s="247" t="s">
        <v>241</v>
      </c>
      <c r="S26" s="246" t="s">
        <v>375</v>
      </c>
      <c r="W26" s="247">
        <v>11097002</v>
      </c>
      <c r="X26" s="246" t="s">
        <v>376</v>
      </c>
      <c r="AB26" s="271">
        <v>17</v>
      </c>
      <c r="AC26" s="272" t="s">
        <v>217</v>
      </c>
      <c r="AD26" s="272" t="s">
        <v>377</v>
      </c>
      <c r="AE26" s="271"/>
      <c r="AF26" s="271"/>
      <c r="AH26" s="274">
        <v>40</v>
      </c>
      <c r="AI26" s="275" t="s">
        <v>378</v>
      </c>
      <c r="AJ26" s="253"/>
      <c r="AK26" s="253"/>
    </row>
    <row r="27" spans="2:37">
      <c r="B27" s="247" t="str">
        <f>CONCATENATE(grupo_ramo[[#This Row],[Grupo]],grupo_ramo[[#This Row],[Ramo]])</f>
        <v>0525</v>
      </c>
      <c r="C27" s="253" t="s">
        <v>257</v>
      </c>
      <c r="D27" s="253" t="s">
        <v>379</v>
      </c>
      <c r="E27" s="254" t="s">
        <v>360</v>
      </c>
      <c r="F27" s="254" t="s">
        <v>380</v>
      </c>
      <c r="G27" s="255"/>
      <c r="H27" s="255"/>
      <c r="J27" s="262" t="s">
        <v>210</v>
      </c>
      <c r="K27" s="247" t="s">
        <v>211</v>
      </c>
      <c r="L27" s="247" t="s">
        <v>381</v>
      </c>
      <c r="M27" s="247" t="s">
        <v>382</v>
      </c>
      <c r="N27" s="246" t="s">
        <v>383</v>
      </c>
      <c r="R27" s="247" t="s">
        <v>384</v>
      </c>
      <c r="S27" s="246" t="s">
        <v>385</v>
      </c>
      <c r="W27" s="247">
        <v>11136578</v>
      </c>
      <c r="X27" s="246" t="s">
        <v>386</v>
      </c>
      <c r="AB27" s="271">
        <v>18</v>
      </c>
      <c r="AC27" s="272" t="s">
        <v>217</v>
      </c>
      <c r="AD27" s="272" t="s">
        <v>387</v>
      </c>
      <c r="AE27" s="271"/>
      <c r="AF27" s="271"/>
      <c r="AH27" s="274">
        <v>41</v>
      </c>
      <c r="AI27" s="275" t="s">
        <v>388</v>
      </c>
      <c r="AJ27" s="253"/>
      <c r="AK27" s="253"/>
    </row>
    <row r="28" spans="2:37">
      <c r="B28" s="247" t="str">
        <f>CONCATENATE(grupo_ramo[[#This Row],[Grupo]],grupo_ramo[[#This Row],[Ramo]])</f>
        <v>0527</v>
      </c>
      <c r="C28" s="253" t="s">
        <v>257</v>
      </c>
      <c r="D28" s="253" t="s">
        <v>350</v>
      </c>
      <c r="E28" s="254" t="s">
        <v>360</v>
      </c>
      <c r="F28" s="254" t="s">
        <v>389</v>
      </c>
      <c r="G28" s="255"/>
      <c r="H28" s="255"/>
      <c r="J28" s="262" t="s">
        <v>210</v>
      </c>
      <c r="K28" s="247" t="s">
        <v>211</v>
      </c>
      <c r="L28" s="247" t="s">
        <v>390</v>
      </c>
      <c r="M28" s="247" t="s">
        <v>391</v>
      </c>
      <c r="N28" s="246" t="s">
        <v>392</v>
      </c>
      <c r="R28" s="247" t="s">
        <v>359</v>
      </c>
      <c r="S28" s="246" t="s">
        <v>393</v>
      </c>
      <c r="W28" s="247">
        <v>11155023</v>
      </c>
      <c r="X28" s="246" t="s">
        <v>394</v>
      </c>
      <c r="AB28" s="271">
        <v>19</v>
      </c>
      <c r="AC28" s="272" t="s">
        <v>217</v>
      </c>
      <c r="AD28" s="272" t="s">
        <v>395</v>
      </c>
      <c r="AE28" s="271"/>
      <c r="AF28" s="271"/>
      <c r="AH28" s="274">
        <v>42</v>
      </c>
      <c r="AI28" s="275" t="s">
        <v>396</v>
      </c>
      <c r="AJ28" s="253"/>
      <c r="AK28" s="253"/>
    </row>
    <row r="29" spans="2:37">
      <c r="B29" s="247" t="str">
        <f>CONCATENATE(grupo_ramo[[#This Row],[Grupo]],grupo_ramo[[#This Row],[Ramo]])</f>
        <v>0531</v>
      </c>
      <c r="C29" s="253" t="s">
        <v>257</v>
      </c>
      <c r="D29" s="253" t="s">
        <v>397</v>
      </c>
      <c r="E29" s="254" t="s">
        <v>360</v>
      </c>
      <c r="F29" s="254" t="s">
        <v>398</v>
      </c>
      <c r="G29" s="255"/>
      <c r="H29" s="255"/>
      <c r="J29" s="263" t="s">
        <v>399</v>
      </c>
      <c r="K29" s="247" t="s">
        <v>211</v>
      </c>
      <c r="L29" s="247" t="s">
        <v>400</v>
      </c>
      <c r="M29" s="247" t="s">
        <v>401</v>
      </c>
      <c r="N29" s="246" t="s">
        <v>402</v>
      </c>
      <c r="R29" s="247" t="s">
        <v>403</v>
      </c>
      <c r="S29" s="246" t="s">
        <v>404</v>
      </c>
      <c r="W29" s="247">
        <v>11155009</v>
      </c>
      <c r="X29" s="246" t="s">
        <v>405</v>
      </c>
      <c r="AB29" s="271">
        <v>20</v>
      </c>
      <c r="AC29" s="272" t="s">
        <v>217</v>
      </c>
      <c r="AD29" s="272" t="s">
        <v>406</v>
      </c>
      <c r="AE29" s="271"/>
      <c r="AF29" s="271"/>
      <c r="AH29" s="274">
        <v>43</v>
      </c>
      <c r="AI29" s="275" t="s">
        <v>407</v>
      </c>
      <c r="AJ29" s="253"/>
      <c r="AK29" s="253"/>
    </row>
    <row r="30" spans="2:37">
      <c r="B30" s="247" t="str">
        <f>CONCATENATE(grupo_ramo[[#This Row],[Grupo]],grupo_ramo[[#This Row],[Ramo]])</f>
        <v>0542</v>
      </c>
      <c r="C30" s="253" t="s">
        <v>257</v>
      </c>
      <c r="D30" s="253" t="s">
        <v>408</v>
      </c>
      <c r="E30" s="254" t="s">
        <v>360</v>
      </c>
      <c r="F30" s="254" t="s">
        <v>409</v>
      </c>
      <c r="G30" s="255"/>
      <c r="H30" s="255"/>
      <c r="J30" s="264" t="s">
        <v>399</v>
      </c>
      <c r="K30" s="247" t="s">
        <v>211</v>
      </c>
      <c r="L30" s="247" t="s">
        <v>410</v>
      </c>
      <c r="M30" s="247" t="s">
        <v>411</v>
      </c>
      <c r="N30" s="246" t="s">
        <v>412</v>
      </c>
      <c r="R30" s="247" t="s">
        <v>413</v>
      </c>
      <c r="S30" s="246" t="s">
        <v>414</v>
      </c>
      <c r="W30" s="247">
        <v>11155573</v>
      </c>
      <c r="X30" s="246" t="s">
        <v>415</v>
      </c>
      <c r="AB30" s="271">
        <v>21</v>
      </c>
      <c r="AC30" s="272" t="s">
        <v>217</v>
      </c>
      <c r="AD30" s="272" t="s">
        <v>416</v>
      </c>
      <c r="AE30" s="271"/>
      <c r="AF30" s="271"/>
      <c r="AH30" s="274">
        <v>50</v>
      </c>
      <c r="AI30" s="275" t="s">
        <v>417</v>
      </c>
      <c r="AJ30" s="253"/>
      <c r="AK30" s="253"/>
    </row>
    <row r="31" spans="2:37">
      <c r="B31" s="247" t="str">
        <f>CONCATENATE(grupo_ramo[[#This Row],[Grupo]],grupo_ramo[[#This Row],[Ramo]])</f>
        <v>0553</v>
      </c>
      <c r="C31" s="253" t="s">
        <v>257</v>
      </c>
      <c r="D31" s="253" t="s">
        <v>418</v>
      </c>
      <c r="E31" s="254" t="s">
        <v>360</v>
      </c>
      <c r="F31" s="254" t="s">
        <v>419</v>
      </c>
      <c r="G31" s="255"/>
      <c r="H31" s="255"/>
      <c r="J31" s="264" t="s">
        <v>399</v>
      </c>
      <c r="K31" s="247" t="s">
        <v>211</v>
      </c>
      <c r="L31" s="247" t="s">
        <v>420</v>
      </c>
      <c r="M31" s="247" t="s">
        <v>421</v>
      </c>
      <c r="N31" s="246" t="s">
        <v>422</v>
      </c>
      <c r="R31" s="247" t="s">
        <v>423</v>
      </c>
      <c r="S31" s="246" t="s">
        <v>424</v>
      </c>
      <c r="W31" s="247">
        <v>11189006</v>
      </c>
      <c r="X31" s="246" t="s">
        <v>425</v>
      </c>
      <c r="AB31" s="271">
        <v>22</v>
      </c>
      <c r="AC31" s="272" t="s">
        <v>217</v>
      </c>
      <c r="AD31" s="272" t="s">
        <v>426</v>
      </c>
      <c r="AE31" s="271"/>
      <c r="AF31" s="271"/>
      <c r="AH31" s="274">
        <v>51</v>
      </c>
      <c r="AI31" s="275" t="s">
        <v>427</v>
      </c>
      <c r="AJ31" s="253"/>
      <c r="AK31" s="253"/>
    </row>
    <row r="32" spans="2:37">
      <c r="B32" s="247" t="str">
        <f>CONCATENATE(grupo_ramo[[#This Row],[Grupo]],grupo_ramo[[#This Row],[Ramo]])</f>
        <v>0588</v>
      </c>
      <c r="C32" s="253" t="s">
        <v>257</v>
      </c>
      <c r="D32" s="253" t="s">
        <v>428</v>
      </c>
      <c r="E32" s="254" t="s">
        <v>360</v>
      </c>
      <c r="F32" s="254" t="s">
        <v>429</v>
      </c>
      <c r="G32" s="255"/>
      <c r="H32" s="255"/>
      <c r="J32" s="264" t="s">
        <v>399</v>
      </c>
      <c r="K32" s="247" t="s">
        <v>211</v>
      </c>
      <c r="L32" s="247" t="s">
        <v>430</v>
      </c>
      <c r="M32" s="247" t="s">
        <v>431</v>
      </c>
      <c r="N32" s="246" t="s">
        <v>432</v>
      </c>
      <c r="R32" s="247" t="s">
        <v>370</v>
      </c>
      <c r="S32" s="246" t="s">
        <v>433</v>
      </c>
      <c r="W32" s="247">
        <v>11215004</v>
      </c>
      <c r="X32" s="246" t="s">
        <v>434</v>
      </c>
      <c r="AB32" s="271">
        <v>23</v>
      </c>
      <c r="AC32" s="272" t="s">
        <v>217</v>
      </c>
      <c r="AD32" s="272" t="s">
        <v>435</v>
      </c>
      <c r="AE32" s="271"/>
      <c r="AF32" s="271"/>
      <c r="AH32" s="274">
        <v>52</v>
      </c>
      <c r="AI32" s="275" t="s">
        <v>436</v>
      </c>
      <c r="AJ32" s="253"/>
      <c r="AK32" s="253"/>
    </row>
    <row r="33" spans="2:37">
      <c r="B33" s="247" t="str">
        <f>CONCATENATE(grupo_ramo[[#This Row],[Grupo]],grupo_ramo[[#This Row],[Ramo]])</f>
        <v>0621</v>
      </c>
      <c r="C33" s="253" t="s">
        <v>268</v>
      </c>
      <c r="D33" s="253" t="s">
        <v>403</v>
      </c>
      <c r="E33" s="254" t="s">
        <v>437</v>
      </c>
      <c r="F33" s="254" t="s">
        <v>438</v>
      </c>
      <c r="G33" s="255"/>
      <c r="H33" s="255"/>
      <c r="J33" s="264" t="s">
        <v>399</v>
      </c>
      <c r="K33" s="247" t="s">
        <v>211</v>
      </c>
      <c r="L33" s="247" t="s">
        <v>439</v>
      </c>
      <c r="M33" s="247" t="s">
        <v>440</v>
      </c>
      <c r="N33" s="246" t="s">
        <v>441</v>
      </c>
      <c r="R33" s="247" t="s">
        <v>379</v>
      </c>
      <c r="S33" s="246" t="s">
        <v>442</v>
      </c>
      <c r="W33" s="247">
        <v>11231002</v>
      </c>
      <c r="X33" s="246" t="s">
        <v>443</v>
      </c>
      <c r="AB33" s="271">
        <v>24</v>
      </c>
      <c r="AC33" s="272" t="s">
        <v>217</v>
      </c>
      <c r="AD33" s="272" t="s">
        <v>444</v>
      </c>
      <c r="AE33" s="271"/>
      <c r="AF33" s="271"/>
      <c r="AH33" s="274">
        <v>53</v>
      </c>
      <c r="AI33" s="275" t="s">
        <v>445</v>
      </c>
      <c r="AJ33" s="253"/>
      <c r="AK33" s="253"/>
    </row>
    <row r="34" spans="2:37">
      <c r="B34" s="247" t="str">
        <f>CONCATENATE(grupo_ramo[[#This Row],[Grupo]],grupo_ramo[[#This Row],[Ramo]])</f>
        <v>0622</v>
      </c>
      <c r="C34" s="253" t="s">
        <v>268</v>
      </c>
      <c r="D34" s="253" t="s">
        <v>413</v>
      </c>
      <c r="E34" s="254" t="s">
        <v>437</v>
      </c>
      <c r="F34" s="254" t="s">
        <v>446</v>
      </c>
      <c r="G34" s="255"/>
      <c r="H34" s="255"/>
      <c r="J34" s="264" t="s">
        <v>399</v>
      </c>
      <c r="K34" s="247" t="s">
        <v>211</v>
      </c>
      <c r="L34" s="247" t="s">
        <v>447</v>
      </c>
      <c r="M34" s="247" t="s">
        <v>448</v>
      </c>
      <c r="N34" s="246" t="s">
        <v>449</v>
      </c>
      <c r="R34" s="247" t="s">
        <v>450</v>
      </c>
      <c r="S34" s="246" t="s">
        <v>451</v>
      </c>
      <c r="W34" s="247">
        <v>11250007</v>
      </c>
      <c r="X34" s="246" t="s">
        <v>452</v>
      </c>
      <c r="AB34" s="271">
        <v>25</v>
      </c>
      <c r="AC34" s="272" t="s">
        <v>217</v>
      </c>
      <c r="AD34" s="272" t="s">
        <v>453</v>
      </c>
      <c r="AE34" s="271"/>
      <c r="AF34" s="271"/>
      <c r="AH34" s="274">
        <v>58</v>
      </c>
      <c r="AI34" s="275" t="s">
        <v>454</v>
      </c>
      <c r="AJ34" s="253"/>
      <c r="AK34" s="253"/>
    </row>
    <row r="35" spans="2:37">
      <c r="B35" s="247" t="str">
        <f>CONCATENATE(grupo_ramo[[#This Row],[Grupo]],grupo_ramo[[#This Row],[Ramo]])</f>
        <v>0623</v>
      </c>
      <c r="C35" s="253" t="s">
        <v>268</v>
      </c>
      <c r="D35" s="253" t="s">
        <v>423</v>
      </c>
      <c r="E35" s="254" t="s">
        <v>437</v>
      </c>
      <c r="F35" s="254" t="s">
        <v>455</v>
      </c>
      <c r="G35" s="255"/>
      <c r="H35" s="255"/>
      <c r="J35" s="264" t="s">
        <v>399</v>
      </c>
      <c r="K35" s="247" t="s">
        <v>211</v>
      </c>
      <c r="L35" s="247" t="s">
        <v>456</v>
      </c>
      <c r="M35" s="247" t="s">
        <v>457</v>
      </c>
      <c r="N35" s="246" t="s">
        <v>458</v>
      </c>
      <c r="R35" s="247" t="s">
        <v>350</v>
      </c>
      <c r="S35" s="246" t="s">
        <v>459</v>
      </c>
      <c r="W35" s="247">
        <v>11251006</v>
      </c>
      <c r="X35" s="246" t="s">
        <v>460</v>
      </c>
      <c r="AB35" s="271">
        <v>26</v>
      </c>
      <c r="AC35" s="272" t="s">
        <v>217</v>
      </c>
      <c r="AD35" s="272" t="s">
        <v>461</v>
      </c>
      <c r="AE35" s="271"/>
      <c r="AF35" s="271"/>
      <c r="AH35" s="274">
        <v>59</v>
      </c>
      <c r="AI35" s="275" t="s">
        <v>462</v>
      </c>
      <c r="AJ35" s="253"/>
      <c r="AK35" s="253"/>
    </row>
    <row r="36" spans="2:37">
      <c r="B36" s="247" t="str">
        <f>CONCATENATE(grupo_ramo[[#This Row],[Grupo]],grupo_ramo[[#This Row],[Ramo]])</f>
        <v>0628</v>
      </c>
      <c r="C36" s="253" t="s">
        <v>268</v>
      </c>
      <c r="D36" s="253" t="s">
        <v>463</v>
      </c>
      <c r="E36" s="254" t="s">
        <v>437</v>
      </c>
      <c r="F36" s="254" t="s">
        <v>464</v>
      </c>
      <c r="G36" s="255"/>
      <c r="H36" s="255"/>
      <c r="J36" s="264" t="s">
        <v>399</v>
      </c>
      <c r="K36" s="247" t="s">
        <v>211</v>
      </c>
      <c r="L36" s="247" t="s">
        <v>465</v>
      </c>
      <c r="M36" s="247" t="s">
        <v>466</v>
      </c>
      <c r="N36" s="246" t="s">
        <v>467</v>
      </c>
      <c r="R36" s="247" t="s">
        <v>463</v>
      </c>
      <c r="S36" s="246" t="s">
        <v>468</v>
      </c>
      <c r="W36" s="247">
        <v>11253004</v>
      </c>
      <c r="X36" s="246" t="s">
        <v>469</v>
      </c>
      <c r="AB36" s="271">
        <v>27</v>
      </c>
      <c r="AC36" s="272" t="s">
        <v>217</v>
      </c>
      <c r="AD36" s="272" t="s">
        <v>470</v>
      </c>
      <c r="AE36" s="271"/>
      <c r="AF36" s="271"/>
      <c r="AH36" s="274">
        <v>60</v>
      </c>
      <c r="AI36" s="275" t="s">
        <v>471</v>
      </c>
      <c r="AJ36" s="253"/>
      <c r="AK36" s="253"/>
    </row>
    <row r="37" spans="2:37">
      <c r="B37" s="247" t="str">
        <f>CONCATENATE(grupo_ramo[[#This Row],[Grupo]],grupo_ramo[[#This Row],[Ramo]])</f>
        <v>0632</v>
      </c>
      <c r="C37" s="253" t="s">
        <v>268</v>
      </c>
      <c r="D37" s="253" t="s">
        <v>472</v>
      </c>
      <c r="E37" s="254" t="s">
        <v>437</v>
      </c>
      <c r="F37" s="254" t="s">
        <v>473</v>
      </c>
      <c r="G37" s="255"/>
      <c r="H37" s="255"/>
      <c r="J37" s="264" t="s">
        <v>399</v>
      </c>
      <c r="K37" s="247" t="s">
        <v>211</v>
      </c>
      <c r="L37" s="247" t="s">
        <v>474</v>
      </c>
      <c r="M37" s="247" t="s">
        <v>475</v>
      </c>
      <c r="N37" s="246" t="s">
        <v>476</v>
      </c>
      <c r="R37" s="247" t="s">
        <v>477</v>
      </c>
      <c r="S37" s="246" t="s">
        <v>478</v>
      </c>
      <c r="W37" s="247">
        <v>11270001</v>
      </c>
      <c r="X37" s="246" t="s">
        <v>479</v>
      </c>
      <c r="AB37" s="271">
        <v>28</v>
      </c>
      <c r="AC37" s="272" t="s">
        <v>217</v>
      </c>
      <c r="AD37" s="272" t="s">
        <v>480</v>
      </c>
      <c r="AE37" s="271"/>
      <c r="AF37" s="271"/>
      <c r="AH37" s="274">
        <v>61</v>
      </c>
      <c r="AI37" s="275" t="s">
        <v>481</v>
      </c>
      <c r="AJ37" s="253"/>
      <c r="AK37" s="253"/>
    </row>
    <row r="38" spans="2:37">
      <c r="B38" s="247" t="str">
        <f>CONCATENATE(grupo_ramo[[#This Row],[Grupo]],grupo_ramo[[#This Row],[Ramo]])</f>
        <v>0638</v>
      </c>
      <c r="C38" s="253" t="s">
        <v>268</v>
      </c>
      <c r="D38" s="253" t="s">
        <v>482</v>
      </c>
      <c r="E38" s="254" t="s">
        <v>437</v>
      </c>
      <c r="F38" s="254" t="s">
        <v>483</v>
      </c>
      <c r="G38" s="255"/>
      <c r="H38" s="255"/>
      <c r="J38" s="264" t="s">
        <v>399</v>
      </c>
      <c r="K38" s="247" t="s">
        <v>211</v>
      </c>
      <c r="L38" s="247" t="s">
        <v>484</v>
      </c>
      <c r="M38" s="247" t="s">
        <v>485</v>
      </c>
      <c r="N38" s="246" t="s">
        <v>486</v>
      </c>
      <c r="R38" s="247" t="s">
        <v>487</v>
      </c>
      <c r="S38" s="246" t="s">
        <v>488</v>
      </c>
      <c r="W38" s="247">
        <v>11270805</v>
      </c>
      <c r="X38" s="246" t="s">
        <v>489</v>
      </c>
      <c r="AB38" s="271">
        <v>29</v>
      </c>
      <c r="AC38" s="272" t="s">
        <v>217</v>
      </c>
      <c r="AD38" s="272" t="s">
        <v>490</v>
      </c>
      <c r="AE38" s="271"/>
      <c r="AF38" s="271"/>
      <c r="AH38" s="274">
        <v>62</v>
      </c>
      <c r="AI38" s="275" t="s">
        <v>491</v>
      </c>
      <c r="AJ38" s="253"/>
      <c r="AK38" s="253"/>
    </row>
    <row r="39" spans="2:37">
      <c r="B39" s="247" t="str">
        <f>CONCATENATE(grupo_ramo[[#This Row],[Grupo]],grupo_ramo[[#This Row],[Ramo]])</f>
        <v>0644</v>
      </c>
      <c r="C39" s="253" t="s">
        <v>268</v>
      </c>
      <c r="D39" s="253" t="s">
        <v>492</v>
      </c>
      <c r="E39" s="254" t="s">
        <v>437</v>
      </c>
      <c r="F39" s="254" t="s">
        <v>493</v>
      </c>
      <c r="G39" s="255"/>
      <c r="H39" s="255"/>
      <c r="J39" s="264" t="s">
        <v>399</v>
      </c>
      <c r="K39" s="247" t="s">
        <v>211</v>
      </c>
      <c r="L39" s="247" t="s">
        <v>494</v>
      </c>
      <c r="M39" s="247" t="s">
        <v>495</v>
      </c>
      <c r="N39" s="246" t="s">
        <v>496</v>
      </c>
      <c r="R39" s="247" t="s">
        <v>397</v>
      </c>
      <c r="S39" s="246" t="s">
        <v>497</v>
      </c>
      <c r="W39" s="247">
        <v>11270568</v>
      </c>
      <c r="X39" s="246" t="s">
        <v>498</v>
      </c>
      <c r="AB39" s="271">
        <v>30</v>
      </c>
      <c r="AC39" s="272" t="s">
        <v>217</v>
      </c>
      <c r="AD39" s="272" t="s">
        <v>499</v>
      </c>
      <c r="AE39" s="271"/>
      <c r="AF39" s="271"/>
      <c r="AH39" s="274">
        <v>63</v>
      </c>
      <c r="AI39" s="275" t="s">
        <v>500</v>
      </c>
      <c r="AJ39" s="253"/>
      <c r="AK39" s="253"/>
    </row>
    <row r="40" spans="2:37">
      <c r="B40" s="247" t="str">
        <f>CONCATENATE(grupo_ramo[[#This Row],[Grupo]],grupo_ramo[[#This Row],[Ramo]])</f>
        <v>0645</v>
      </c>
      <c r="C40" s="253" t="s">
        <v>268</v>
      </c>
      <c r="D40" s="253" t="s">
        <v>501</v>
      </c>
      <c r="E40" s="254" t="s">
        <v>437</v>
      </c>
      <c r="F40" s="254" t="s">
        <v>502</v>
      </c>
      <c r="G40" s="255"/>
      <c r="H40" s="255"/>
      <c r="J40" s="264" t="s">
        <v>399</v>
      </c>
      <c r="K40" s="247" t="s">
        <v>211</v>
      </c>
      <c r="L40" s="247" t="s">
        <v>503</v>
      </c>
      <c r="M40" s="247" t="s">
        <v>504</v>
      </c>
      <c r="N40" s="246" t="s">
        <v>505</v>
      </c>
      <c r="R40" s="247" t="s">
        <v>472</v>
      </c>
      <c r="S40" s="246" t="s">
        <v>506</v>
      </c>
      <c r="W40" s="247">
        <v>11275556</v>
      </c>
      <c r="X40" s="246" t="s">
        <v>507</v>
      </c>
      <c r="AB40" s="271">
        <v>31</v>
      </c>
      <c r="AC40" s="272" t="s">
        <v>508</v>
      </c>
      <c r="AD40" s="272" t="s">
        <v>509</v>
      </c>
      <c r="AE40" s="271"/>
      <c r="AF40" s="271"/>
      <c r="AH40" s="274">
        <v>68</v>
      </c>
      <c r="AI40" s="275" t="s">
        <v>510</v>
      </c>
      <c r="AJ40" s="253"/>
      <c r="AK40" s="253"/>
    </row>
    <row r="41" spans="2:37">
      <c r="B41" s="247" t="str">
        <f>CONCATENATE(grupo_ramo[[#This Row],[Grupo]],grupo_ramo[[#This Row],[Ramo]])</f>
        <v>0652</v>
      </c>
      <c r="C41" s="253" t="s">
        <v>268</v>
      </c>
      <c r="D41" s="253" t="s">
        <v>511</v>
      </c>
      <c r="E41" s="254" t="s">
        <v>437</v>
      </c>
      <c r="F41" s="254" t="s">
        <v>512</v>
      </c>
      <c r="G41" s="255"/>
      <c r="H41" s="255"/>
      <c r="J41" s="264" t="s">
        <v>399</v>
      </c>
      <c r="K41" s="247" t="s">
        <v>211</v>
      </c>
      <c r="L41" s="247" t="s">
        <v>513</v>
      </c>
      <c r="M41" s="247" t="s">
        <v>514</v>
      </c>
      <c r="N41" s="246" t="s">
        <v>515</v>
      </c>
      <c r="R41" s="247" t="s">
        <v>516</v>
      </c>
      <c r="S41" s="246" t="s">
        <v>517</v>
      </c>
      <c r="W41" s="247">
        <v>11276005</v>
      </c>
      <c r="X41" s="246" t="s">
        <v>518</v>
      </c>
      <c r="AB41" s="271">
        <v>32</v>
      </c>
      <c r="AC41" s="272" t="s">
        <v>508</v>
      </c>
      <c r="AD41" s="272" t="s">
        <v>519</v>
      </c>
      <c r="AE41" s="271"/>
      <c r="AF41" s="271"/>
      <c r="AH41" s="274">
        <v>69</v>
      </c>
      <c r="AI41" s="275" t="s">
        <v>520</v>
      </c>
      <c r="AJ41" s="253"/>
      <c r="AK41" s="253"/>
    </row>
    <row r="42" spans="2:37">
      <c r="B42" s="247" t="str">
        <f>CONCATENATE(grupo_ramo[[#This Row],[Grupo]],grupo_ramo[[#This Row],[Ramo]])</f>
        <v>0654</v>
      </c>
      <c r="C42" s="253" t="s">
        <v>268</v>
      </c>
      <c r="D42" s="253" t="s">
        <v>521</v>
      </c>
      <c r="E42" s="254" t="s">
        <v>437</v>
      </c>
      <c r="F42" s="254" t="s">
        <v>522</v>
      </c>
      <c r="G42" s="255"/>
      <c r="H42" s="255"/>
      <c r="J42" s="261" t="s">
        <v>523</v>
      </c>
      <c r="K42" s="247" t="s">
        <v>211</v>
      </c>
      <c r="L42" s="247" t="s">
        <v>524</v>
      </c>
      <c r="M42" s="247" t="s">
        <v>525</v>
      </c>
      <c r="N42" s="246" t="s">
        <v>526</v>
      </c>
      <c r="R42" s="247" t="s">
        <v>527</v>
      </c>
      <c r="S42" s="246" t="s">
        <v>528</v>
      </c>
      <c r="W42" s="247">
        <v>11285003</v>
      </c>
      <c r="X42" s="246" t="s">
        <v>529</v>
      </c>
      <c r="AB42" s="271">
        <v>33</v>
      </c>
      <c r="AC42" s="272" t="s">
        <v>508</v>
      </c>
      <c r="AD42" s="272" t="s">
        <v>530</v>
      </c>
      <c r="AE42" s="271"/>
      <c r="AF42" s="271"/>
      <c r="AH42" s="274">
        <v>70</v>
      </c>
      <c r="AI42" s="275" t="s">
        <v>531</v>
      </c>
      <c r="AJ42" s="253"/>
      <c r="AK42" s="253"/>
    </row>
    <row r="43" spans="2:37" ht="26">
      <c r="B43" s="247" t="str">
        <f>CONCATENATE(grupo_ramo[[#This Row],[Grupo]],grupo_ramo[[#This Row],[Ramo]])</f>
        <v>0655</v>
      </c>
      <c r="C43" s="253" t="s">
        <v>268</v>
      </c>
      <c r="D43" s="253" t="s">
        <v>532</v>
      </c>
      <c r="E43" s="254" t="s">
        <v>437</v>
      </c>
      <c r="F43" s="254" t="s">
        <v>533</v>
      </c>
      <c r="G43" s="341" t="s">
        <v>534</v>
      </c>
      <c r="H43" s="341" t="s">
        <v>39</v>
      </c>
      <c r="J43" s="262" t="s">
        <v>523</v>
      </c>
      <c r="K43" s="247" t="s">
        <v>211</v>
      </c>
      <c r="L43" s="247" t="s">
        <v>535</v>
      </c>
      <c r="M43" s="247" t="s">
        <v>536</v>
      </c>
      <c r="N43" s="246" t="s">
        <v>537</v>
      </c>
      <c r="R43" s="247" t="s">
        <v>538</v>
      </c>
      <c r="S43" s="246" t="s">
        <v>539</v>
      </c>
      <c r="W43" s="247">
        <v>11296559</v>
      </c>
      <c r="X43" s="246" t="s">
        <v>540</v>
      </c>
      <c r="AB43" s="271">
        <v>34</v>
      </c>
      <c r="AC43" s="272" t="s">
        <v>508</v>
      </c>
      <c r="AD43" s="272" t="s">
        <v>541</v>
      </c>
      <c r="AE43" s="271"/>
      <c r="AF43" s="271"/>
      <c r="AH43" s="274">
        <v>71</v>
      </c>
      <c r="AI43" s="275" t="s">
        <v>542</v>
      </c>
      <c r="AJ43" s="253"/>
      <c r="AK43" s="253"/>
    </row>
    <row r="44" spans="2:37">
      <c r="B44" s="247" t="str">
        <f>CONCATENATE(grupo_ramo[[#This Row],[Grupo]],grupo_ramo[[#This Row],[Ramo]])</f>
        <v>0656</v>
      </c>
      <c r="C44" s="253" t="s">
        <v>268</v>
      </c>
      <c r="D44" s="253" t="s">
        <v>543</v>
      </c>
      <c r="E44" s="254" t="s">
        <v>437</v>
      </c>
      <c r="F44" s="254" t="s">
        <v>544</v>
      </c>
      <c r="G44" s="341"/>
      <c r="H44" s="255"/>
      <c r="J44" s="262" t="s">
        <v>523</v>
      </c>
      <c r="K44" s="247" t="s">
        <v>211</v>
      </c>
      <c r="L44" s="247" t="s">
        <v>545</v>
      </c>
      <c r="M44" s="247" t="s">
        <v>546</v>
      </c>
      <c r="N44" s="246" t="s">
        <v>547</v>
      </c>
      <c r="R44" s="247" t="s">
        <v>548</v>
      </c>
      <c r="S44" s="246" t="s">
        <v>549</v>
      </c>
      <c r="W44" s="247">
        <v>11303552</v>
      </c>
      <c r="X44" s="246" t="s">
        <v>550</v>
      </c>
      <c r="AB44" s="271">
        <v>35</v>
      </c>
      <c r="AC44" s="272" t="s">
        <v>508</v>
      </c>
      <c r="AD44" s="272" t="s">
        <v>551</v>
      </c>
      <c r="AE44" s="271"/>
      <c r="AF44" s="271"/>
      <c r="AH44" s="274">
        <v>72</v>
      </c>
      <c r="AI44" s="275" t="s">
        <v>552</v>
      </c>
      <c r="AJ44" s="253"/>
      <c r="AK44" s="253"/>
    </row>
    <row r="45" spans="2:37">
      <c r="B45" s="247" t="str">
        <f>CONCATENATE(grupo_ramo[[#This Row],[Grupo]],grupo_ramo[[#This Row],[Ramo]])</f>
        <v>0658</v>
      </c>
      <c r="C45" s="253" t="s">
        <v>268</v>
      </c>
      <c r="D45" s="253" t="s">
        <v>553</v>
      </c>
      <c r="E45" s="254" t="s">
        <v>437</v>
      </c>
      <c r="F45" s="254" t="s">
        <v>554</v>
      </c>
      <c r="G45" s="255"/>
      <c r="H45" s="255"/>
      <c r="J45" s="262" t="s">
        <v>523</v>
      </c>
      <c r="K45" s="247" t="s">
        <v>211</v>
      </c>
      <c r="L45" s="247" t="s">
        <v>555</v>
      </c>
      <c r="M45" s="247" t="s">
        <v>556</v>
      </c>
      <c r="N45" s="246" t="s">
        <v>557</v>
      </c>
      <c r="R45" s="247" t="s">
        <v>558</v>
      </c>
      <c r="S45" s="246" t="s">
        <v>253</v>
      </c>
      <c r="W45" s="247">
        <v>11310002</v>
      </c>
      <c r="X45" s="246" t="s">
        <v>559</v>
      </c>
      <c r="AB45" s="271">
        <v>36</v>
      </c>
      <c r="AC45" s="272" t="s">
        <v>508</v>
      </c>
      <c r="AD45" s="272" t="s">
        <v>560</v>
      </c>
      <c r="AE45" s="271"/>
      <c r="AF45" s="271"/>
      <c r="AH45" s="274">
        <v>73</v>
      </c>
      <c r="AI45" s="275" t="s">
        <v>561</v>
      </c>
      <c r="AJ45" s="253"/>
      <c r="AK45" s="253"/>
    </row>
    <row r="46" spans="2:37" ht="26">
      <c r="B46" s="247" t="str">
        <f>CONCATENATE(grupo_ramo[[#This Row],[Grupo]],grupo_ramo[[#This Row],[Ramo]])</f>
        <v>0659</v>
      </c>
      <c r="C46" s="253" t="s">
        <v>268</v>
      </c>
      <c r="D46" s="253" t="s">
        <v>562</v>
      </c>
      <c r="E46" s="254" t="s">
        <v>437</v>
      </c>
      <c r="F46" s="254" t="s">
        <v>563</v>
      </c>
      <c r="G46" s="341" t="s">
        <v>534</v>
      </c>
      <c r="H46" s="341" t="s">
        <v>39</v>
      </c>
      <c r="J46" s="262" t="s">
        <v>523</v>
      </c>
      <c r="K46" s="247" t="s">
        <v>211</v>
      </c>
      <c r="L46" s="247" t="s">
        <v>564</v>
      </c>
      <c r="M46" s="247" t="s">
        <v>565</v>
      </c>
      <c r="N46" s="246" t="s">
        <v>566</v>
      </c>
      <c r="R46" s="247" t="s">
        <v>482</v>
      </c>
      <c r="S46" s="246" t="s">
        <v>567</v>
      </c>
      <c r="W46" s="247">
        <v>11315007</v>
      </c>
      <c r="X46" s="246" t="s">
        <v>568</v>
      </c>
      <c r="AB46" s="271">
        <v>37</v>
      </c>
      <c r="AC46" s="272" t="s">
        <v>508</v>
      </c>
      <c r="AD46" s="272" t="s">
        <v>569</v>
      </c>
      <c r="AE46" s="271"/>
      <c r="AF46" s="271"/>
      <c r="AH46" s="274">
        <v>80</v>
      </c>
      <c r="AI46" s="275" t="s">
        <v>570</v>
      </c>
      <c r="AJ46" s="253"/>
      <c r="AK46" s="253"/>
    </row>
    <row r="47" spans="2:37">
      <c r="B47" s="247" t="str">
        <f>CONCATENATE(grupo_ramo[[#This Row],[Grupo]],grupo_ramo[[#This Row],[Ramo]])</f>
        <v>0711</v>
      </c>
      <c r="C47" s="253" t="s">
        <v>211</v>
      </c>
      <c r="D47" s="253" t="s">
        <v>317</v>
      </c>
      <c r="E47" s="254" t="s">
        <v>571</v>
      </c>
      <c r="F47" s="254" t="s">
        <v>572</v>
      </c>
      <c r="G47" s="255"/>
      <c r="H47" s="255"/>
      <c r="J47" s="262" t="s">
        <v>523</v>
      </c>
      <c r="K47" s="247" t="s">
        <v>211</v>
      </c>
      <c r="L47" s="247" t="s">
        <v>573</v>
      </c>
      <c r="M47" s="247" t="s">
        <v>574</v>
      </c>
      <c r="N47" s="246" t="s">
        <v>575</v>
      </c>
      <c r="R47" s="247" t="s">
        <v>576</v>
      </c>
      <c r="S47" s="246" t="s">
        <v>577</v>
      </c>
      <c r="W47" s="247">
        <v>11320559</v>
      </c>
      <c r="X47" s="246" t="s">
        <v>578</v>
      </c>
      <c r="AB47" s="271">
        <v>38</v>
      </c>
      <c r="AC47" s="272" t="s">
        <v>508</v>
      </c>
      <c r="AD47" s="272" t="s">
        <v>579</v>
      </c>
      <c r="AE47" s="271"/>
      <c r="AF47" s="271"/>
      <c r="AH47" s="274">
        <v>81</v>
      </c>
      <c r="AI47" s="275" t="s">
        <v>580</v>
      </c>
      <c r="AJ47" s="253"/>
      <c r="AK47" s="253"/>
    </row>
    <row r="48" spans="2:37">
      <c r="B48" s="247" t="str">
        <f>CONCATENATE(grupo_ramo[[#This Row],[Grupo]],grupo_ramo[[#This Row],[Ramo]])</f>
        <v>0743</v>
      </c>
      <c r="C48" s="253" t="s">
        <v>211</v>
      </c>
      <c r="D48" s="253" t="s">
        <v>581</v>
      </c>
      <c r="E48" s="254" t="s">
        <v>571</v>
      </c>
      <c r="F48" s="254" t="s">
        <v>582</v>
      </c>
      <c r="G48" s="255"/>
      <c r="H48" s="255"/>
      <c r="J48" s="263" t="s">
        <v>583</v>
      </c>
      <c r="K48" s="247" t="s">
        <v>211</v>
      </c>
      <c r="L48" s="247" t="s">
        <v>584</v>
      </c>
      <c r="M48" s="247" t="s">
        <v>585</v>
      </c>
      <c r="N48" s="246" t="s">
        <v>582</v>
      </c>
      <c r="R48" s="247" t="s">
        <v>586</v>
      </c>
      <c r="S48" s="246" t="s">
        <v>587</v>
      </c>
      <c r="W48" s="247">
        <v>11320566</v>
      </c>
      <c r="X48" s="246" t="s">
        <v>588</v>
      </c>
      <c r="AB48" s="271">
        <v>39</v>
      </c>
      <c r="AC48" s="272" t="s">
        <v>589</v>
      </c>
      <c r="AD48" s="272" t="s">
        <v>590</v>
      </c>
      <c r="AE48" s="271"/>
      <c r="AF48" s="271"/>
      <c r="AH48" s="274">
        <v>82</v>
      </c>
      <c r="AI48" s="275" t="s">
        <v>591</v>
      </c>
      <c r="AJ48" s="253"/>
      <c r="AK48" s="253"/>
    </row>
    <row r="49" spans="2:37">
      <c r="B49" s="247" t="str">
        <f>CONCATENATE(grupo_ramo[[#This Row],[Grupo]],grupo_ramo[[#This Row],[Ramo]])</f>
        <v>0746</v>
      </c>
      <c r="C49" s="253" t="s">
        <v>211</v>
      </c>
      <c r="D49" s="253" t="s">
        <v>592</v>
      </c>
      <c r="E49" s="254" t="s">
        <v>571</v>
      </c>
      <c r="F49" s="254" t="s">
        <v>593</v>
      </c>
      <c r="G49" s="255"/>
      <c r="H49" s="255"/>
      <c r="J49" s="261" t="s">
        <v>594</v>
      </c>
      <c r="K49" s="247" t="s">
        <v>211</v>
      </c>
      <c r="L49" s="247" t="s">
        <v>595</v>
      </c>
      <c r="M49" s="247" t="s">
        <v>596</v>
      </c>
      <c r="N49" s="246" t="s">
        <v>597</v>
      </c>
      <c r="R49" s="247"/>
      <c r="S49" s="247"/>
      <c r="W49" s="247">
        <v>13325002</v>
      </c>
      <c r="X49" s="246" t="s">
        <v>598</v>
      </c>
      <c r="AB49" s="271">
        <v>40</v>
      </c>
      <c r="AC49" s="272" t="s">
        <v>589</v>
      </c>
      <c r="AD49" s="272" t="s">
        <v>599</v>
      </c>
      <c r="AE49" s="271"/>
      <c r="AF49" s="271"/>
      <c r="AH49" s="274">
        <v>83</v>
      </c>
      <c r="AI49" s="275" t="s">
        <v>600</v>
      </c>
      <c r="AJ49" s="253"/>
      <c r="AK49" s="253"/>
    </row>
    <row r="50" spans="2:37">
      <c r="B50" s="247" t="str">
        <f>CONCATENATE(grupo_ramo[[#This Row],[Grupo]],grupo_ramo[[#This Row],[Ramo]])</f>
        <v>0748</v>
      </c>
      <c r="C50" s="253" t="s">
        <v>211</v>
      </c>
      <c r="D50" s="253" t="s">
        <v>601</v>
      </c>
      <c r="E50" s="254" t="s">
        <v>571</v>
      </c>
      <c r="F50" s="254" t="s">
        <v>602</v>
      </c>
      <c r="G50" s="255"/>
      <c r="H50" s="255"/>
      <c r="J50" s="263" t="s">
        <v>603</v>
      </c>
      <c r="K50" s="247" t="s">
        <v>211</v>
      </c>
      <c r="L50" s="247" t="s">
        <v>604</v>
      </c>
      <c r="M50" s="247" t="s">
        <v>605</v>
      </c>
      <c r="N50" s="246" t="s">
        <v>606</v>
      </c>
      <c r="R50" s="247"/>
      <c r="S50" s="247"/>
      <c r="W50" s="247">
        <v>11340003</v>
      </c>
      <c r="X50" s="246" t="s">
        <v>607</v>
      </c>
      <c r="AB50" s="271">
        <v>41</v>
      </c>
      <c r="AC50" s="272" t="s">
        <v>589</v>
      </c>
      <c r="AD50" s="272" t="s">
        <v>530</v>
      </c>
      <c r="AE50" s="271"/>
      <c r="AF50" s="271"/>
      <c r="AH50" s="274">
        <v>84</v>
      </c>
      <c r="AI50" s="275" t="s">
        <v>608</v>
      </c>
      <c r="AJ50" s="253"/>
      <c r="AK50" s="253"/>
    </row>
    <row r="51" spans="2:37">
      <c r="B51" s="247" t="str">
        <f>CONCATENATE(grupo_ramo[[#This Row],[Grupo]],grupo_ramo[[#This Row],[Ramo]])</f>
        <v>0749</v>
      </c>
      <c r="C51" s="253" t="s">
        <v>211</v>
      </c>
      <c r="D51" s="253" t="s">
        <v>609</v>
      </c>
      <c r="E51" s="254" t="s">
        <v>571</v>
      </c>
      <c r="F51" s="254" t="s">
        <v>610</v>
      </c>
      <c r="G51" s="255"/>
      <c r="H51" s="255"/>
      <c r="J51" s="264" t="s">
        <v>603</v>
      </c>
      <c r="K51" s="247" t="s">
        <v>211</v>
      </c>
      <c r="L51" s="247" t="s">
        <v>611</v>
      </c>
      <c r="M51" s="247" t="s">
        <v>612</v>
      </c>
      <c r="N51" s="246" t="s">
        <v>613</v>
      </c>
      <c r="R51" s="247"/>
      <c r="S51" s="247"/>
      <c r="W51" s="247">
        <v>11343550</v>
      </c>
      <c r="X51" s="246" t="s">
        <v>614</v>
      </c>
      <c r="AB51" s="271">
        <v>42</v>
      </c>
      <c r="AC51" s="272" t="s">
        <v>589</v>
      </c>
      <c r="AD51" s="272" t="s">
        <v>615</v>
      </c>
      <c r="AE51" s="271"/>
      <c r="AF51" s="271"/>
      <c r="AH51" s="274">
        <v>85</v>
      </c>
      <c r="AI51" s="275" t="s">
        <v>616</v>
      </c>
      <c r="AJ51" s="253"/>
      <c r="AK51" s="253"/>
    </row>
    <row r="52" spans="2:37">
      <c r="B52" s="247" t="str">
        <f>CONCATENATE(grupo_ramo[[#This Row],[Grupo]],grupo_ramo[[#This Row],[Ramo]])</f>
        <v>0775</v>
      </c>
      <c r="C52" s="253" t="s">
        <v>211</v>
      </c>
      <c r="D52" s="253" t="s">
        <v>617</v>
      </c>
      <c r="E52" s="254" t="s">
        <v>571</v>
      </c>
      <c r="F52" s="254" t="s">
        <v>618</v>
      </c>
      <c r="G52" s="255"/>
      <c r="H52" s="255"/>
      <c r="J52" s="261" t="s">
        <v>619</v>
      </c>
      <c r="K52" s="247" t="s">
        <v>365</v>
      </c>
      <c r="L52" s="247" t="s">
        <v>212</v>
      </c>
      <c r="M52" s="247" t="s">
        <v>620</v>
      </c>
      <c r="N52" s="246" t="s">
        <v>621</v>
      </c>
      <c r="R52" s="247"/>
      <c r="S52" s="247"/>
      <c r="W52" s="268">
        <v>99999999</v>
      </c>
      <c r="X52" s="269" t="s">
        <v>587</v>
      </c>
      <c r="Y52" s="268"/>
      <c r="Z52" s="268"/>
      <c r="AB52" s="271">
        <v>43</v>
      </c>
      <c r="AC52" s="272" t="s">
        <v>589</v>
      </c>
      <c r="AD52" s="272" t="s">
        <v>622</v>
      </c>
      <c r="AE52" s="271"/>
      <c r="AF52" s="271"/>
      <c r="AH52" s="274">
        <v>86</v>
      </c>
      <c r="AI52" s="275" t="s">
        <v>623</v>
      </c>
      <c r="AJ52" s="253"/>
      <c r="AK52" s="253"/>
    </row>
    <row r="53" spans="2:37">
      <c r="B53" s="247" t="str">
        <f>CONCATENATE(grupo_ramo[[#This Row],[Grupo]],grupo_ramo[[#This Row],[Ramo]])</f>
        <v>0776</v>
      </c>
      <c r="C53" s="253" t="s">
        <v>211</v>
      </c>
      <c r="D53" s="253" t="s">
        <v>624</v>
      </c>
      <c r="E53" s="254" t="s">
        <v>571</v>
      </c>
      <c r="F53" s="254" t="s">
        <v>625</v>
      </c>
      <c r="G53" s="255"/>
      <c r="H53" s="255"/>
      <c r="J53" s="263" t="s">
        <v>626</v>
      </c>
      <c r="K53" s="247" t="s">
        <v>241</v>
      </c>
      <c r="L53" s="247" t="s">
        <v>212</v>
      </c>
      <c r="M53" s="247" t="s">
        <v>627</v>
      </c>
      <c r="N53" s="246" t="s">
        <v>628</v>
      </c>
      <c r="R53" s="247"/>
      <c r="S53" s="247"/>
      <c r="AB53" s="271">
        <v>44</v>
      </c>
      <c r="AC53" s="272" t="s">
        <v>589</v>
      </c>
      <c r="AD53" s="272" t="s">
        <v>579</v>
      </c>
      <c r="AE53" s="271"/>
      <c r="AF53" s="271"/>
      <c r="AH53" s="274">
        <v>87</v>
      </c>
      <c r="AI53" s="275" t="s">
        <v>629</v>
      </c>
      <c r="AJ53" s="253"/>
      <c r="AK53" s="253"/>
    </row>
    <row r="54" spans="2:37">
      <c r="B54" s="247" t="str">
        <f>CONCATENATE(grupo_ramo[[#This Row],[Grupo]],grupo_ramo[[#This Row],[Ramo]])</f>
        <v>0929</v>
      </c>
      <c r="C54" s="253" t="s">
        <v>297</v>
      </c>
      <c r="D54" s="253" t="s">
        <v>477</v>
      </c>
      <c r="E54" s="254" t="s">
        <v>630</v>
      </c>
      <c r="F54" s="254" t="s">
        <v>631</v>
      </c>
      <c r="G54" s="255"/>
      <c r="H54" s="255"/>
      <c r="J54" s="261" t="s">
        <v>632</v>
      </c>
      <c r="K54" s="247" t="s">
        <v>345</v>
      </c>
      <c r="L54" s="247" t="s">
        <v>212</v>
      </c>
      <c r="M54" s="247" t="s">
        <v>633</v>
      </c>
      <c r="N54" s="246" t="s">
        <v>634</v>
      </c>
      <c r="AB54" s="271">
        <v>45</v>
      </c>
      <c r="AC54" s="272" t="s">
        <v>589</v>
      </c>
      <c r="AD54" s="272" t="s">
        <v>635</v>
      </c>
      <c r="AE54" s="271"/>
      <c r="AF54" s="271"/>
      <c r="AH54" s="274">
        <v>88</v>
      </c>
      <c r="AI54" s="275" t="s">
        <v>636</v>
      </c>
      <c r="AJ54" s="253"/>
      <c r="AK54" s="253"/>
    </row>
    <row r="55" spans="2:37">
      <c r="B55" s="247" t="str">
        <f>CONCATENATE(grupo_ramo[[#This Row],[Grupo]],grupo_ramo[[#This Row],[Ramo]])</f>
        <v>0936</v>
      </c>
      <c r="C55" s="253" t="s">
        <v>297</v>
      </c>
      <c r="D55" s="253" t="s">
        <v>548</v>
      </c>
      <c r="E55" s="254" t="s">
        <v>630</v>
      </c>
      <c r="F55" s="254" t="s">
        <v>637</v>
      </c>
      <c r="G55" s="255"/>
      <c r="H55" s="255"/>
      <c r="J55" s="262" t="s">
        <v>632</v>
      </c>
      <c r="K55" s="247" t="s">
        <v>345</v>
      </c>
      <c r="L55" s="247" t="s">
        <v>222</v>
      </c>
      <c r="M55" s="247" t="s">
        <v>638</v>
      </c>
      <c r="N55" s="246" t="s">
        <v>639</v>
      </c>
      <c r="AB55" s="271">
        <v>46</v>
      </c>
      <c r="AC55" s="272" t="s">
        <v>217</v>
      </c>
      <c r="AD55" s="272" t="s">
        <v>640</v>
      </c>
      <c r="AE55" s="271"/>
      <c r="AF55" s="271"/>
      <c r="AH55" s="274">
        <v>89</v>
      </c>
      <c r="AI55" s="275" t="s">
        <v>641</v>
      </c>
      <c r="AJ55" s="253"/>
      <c r="AK55" s="253"/>
    </row>
    <row r="56" spans="2:37">
      <c r="B56" s="247" t="str">
        <f>CONCATENATE(grupo_ramo[[#This Row],[Grupo]],grupo_ramo[[#This Row],[Ramo]])</f>
        <v>0969</v>
      </c>
      <c r="C56" s="253" t="s">
        <v>297</v>
      </c>
      <c r="D56" s="253" t="s">
        <v>642</v>
      </c>
      <c r="E56" s="254" t="s">
        <v>630</v>
      </c>
      <c r="F56" s="254" t="s">
        <v>643</v>
      </c>
      <c r="G56" s="255"/>
      <c r="H56" s="255"/>
      <c r="J56" s="262" t="s">
        <v>632</v>
      </c>
      <c r="K56" s="247" t="s">
        <v>345</v>
      </c>
      <c r="L56" s="247" t="s">
        <v>232</v>
      </c>
      <c r="M56" s="247" t="s">
        <v>644</v>
      </c>
      <c r="N56" s="246" t="s">
        <v>645</v>
      </c>
      <c r="AB56" s="271">
        <v>47</v>
      </c>
      <c r="AC56" s="272" t="s">
        <v>217</v>
      </c>
      <c r="AD56" s="272" t="s">
        <v>646</v>
      </c>
      <c r="AE56" s="271"/>
      <c r="AF56" s="271"/>
      <c r="AH56" s="274">
        <v>90</v>
      </c>
      <c r="AI56" s="275" t="s">
        <v>647</v>
      </c>
      <c r="AJ56" s="253"/>
      <c r="AK56" s="253"/>
    </row>
    <row r="57" spans="2:37">
      <c r="B57" s="247" t="str">
        <f>CONCATENATE(grupo_ramo[[#This Row],[Grupo]],grupo_ramo[[#This Row],[Ramo]])</f>
        <v>0977</v>
      </c>
      <c r="C57" s="253" t="s">
        <v>297</v>
      </c>
      <c r="D57" s="253" t="s">
        <v>648</v>
      </c>
      <c r="E57" s="254" t="s">
        <v>630</v>
      </c>
      <c r="F57" s="254" t="s">
        <v>649</v>
      </c>
      <c r="G57" s="255"/>
      <c r="H57" s="255"/>
      <c r="J57" s="262" t="s">
        <v>632</v>
      </c>
      <c r="K57" s="247" t="s">
        <v>345</v>
      </c>
      <c r="L57" s="247" t="s">
        <v>243</v>
      </c>
      <c r="M57" s="247" t="s">
        <v>650</v>
      </c>
      <c r="N57" s="246" t="s">
        <v>651</v>
      </c>
      <c r="AB57" s="271">
        <v>48</v>
      </c>
      <c r="AC57" s="272" t="s">
        <v>217</v>
      </c>
      <c r="AD57" s="272" t="s">
        <v>652</v>
      </c>
      <c r="AE57" s="271"/>
      <c r="AF57" s="271"/>
      <c r="AH57" s="274">
        <v>91</v>
      </c>
      <c r="AI57" s="275" t="s">
        <v>653</v>
      </c>
      <c r="AJ57" s="253"/>
      <c r="AK57" s="253"/>
    </row>
    <row r="58" spans="2:37">
      <c r="B58" s="247" t="str">
        <f>CONCATENATE(grupo_ramo[[#This Row],[Grupo]],grupo_ramo[[#This Row],[Ramo]])</f>
        <v>0980</v>
      </c>
      <c r="C58" s="253" t="s">
        <v>297</v>
      </c>
      <c r="D58" s="253" t="s">
        <v>654</v>
      </c>
      <c r="E58" s="254" t="s">
        <v>630</v>
      </c>
      <c r="F58" s="254" t="s">
        <v>655</v>
      </c>
      <c r="G58" s="255"/>
      <c r="H58" s="255"/>
      <c r="J58" s="263" t="s">
        <v>656</v>
      </c>
      <c r="K58" s="247" t="s">
        <v>220</v>
      </c>
      <c r="L58" s="247" t="s">
        <v>212</v>
      </c>
      <c r="M58" s="247" t="s">
        <v>657</v>
      </c>
      <c r="N58" s="246" t="s">
        <v>658</v>
      </c>
      <c r="AB58" s="271">
        <v>49</v>
      </c>
      <c r="AC58" s="272" t="s">
        <v>217</v>
      </c>
      <c r="AD58" s="272" t="s">
        <v>659</v>
      </c>
      <c r="AE58" s="271"/>
      <c r="AF58" s="271"/>
      <c r="AH58" s="274">
        <v>92</v>
      </c>
      <c r="AI58" s="275" t="s">
        <v>660</v>
      </c>
      <c r="AJ58" s="253"/>
      <c r="AK58" s="253"/>
    </row>
    <row r="59" spans="2:37">
      <c r="B59" s="247" t="str">
        <f>CONCATENATE(grupo_ramo[[#This Row],[Grupo]],grupo_ramo[[#This Row],[Ramo]])</f>
        <v>0982</v>
      </c>
      <c r="C59" s="253" t="s">
        <v>297</v>
      </c>
      <c r="D59" s="253" t="s">
        <v>661</v>
      </c>
      <c r="E59" s="254" t="s">
        <v>630</v>
      </c>
      <c r="F59" s="254" t="s">
        <v>662</v>
      </c>
      <c r="G59" s="255"/>
      <c r="H59" s="255"/>
      <c r="J59" s="264" t="s">
        <v>656</v>
      </c>
      <c r="K59" s="247" t="s">
        <v>220</v>
      </c>
      <c r="L59" s="247" t="s">
        <v>222</v>
      </c>
      <c r="M59" s="247" t="s">
        <v>663</v>
      </c>
      <c r="N59" s="246" t="s">
        <v>664</v>
      </c>
      <c r="AB59" s="271">
        <v>49</v>
      </c>
      <c r="AC59" s="272" t="s">
        <v>589</v>
      </c>
      <c r="AD59" s="272" t="s">
        <v>659</v>
      </c>
      <c r="AE59" s="271"/>
      <c r="AF59" s="271"/>
      <c r="AH59" s="274">
        <v>93</v>
      </c>
      <c r="AI59" s="275" t="s">
        <v>665</v>
      </c>
      <c r="AJ59" s="253"/>
      <c r="AK59" s="253"/>
    </row>
    <row r="60" spans="2:37">
      <c r="B60" s="247" t="str">
        <f>CONCATENATE(grupo_ramo[[#This Row],[Grupo]],grupo_ramo[[#This Row],[Ramo]])</f>
        <v>0983</v>
      </c>
      <c r="C60" s="253" t="s">
        <v>297</v>
      </c>
      <c r="D60" s="253" t="s">
        <v>666</v>
      </c>
      <c r="E60" s="254" t="s">
        <v>630</v>
      </c>
      <c r="F60" s="254" t="s">
        <v>667</v>
      </c>
      <c r="G60" s="255"/>
      <c r="H60" s="255"/>
      <c r="J60" s="264" t="s">
        <v>656</v>
      </c>
      <c r="K60" s="247" t="s">
        <v>220</v>
      </c>
      <c r="L60" s="247" t="s">
        <v>232</v>
      </c>
      <c r="M60" s="247" t="s">
        <v>668</v>
      </c>
      <c r="N60" s="246" t="s">
        <v>669</v>
      </c>
      <c r="AB60" s="271">
        <v>50</v>
      </c>
      <c r="AC60" s="272" t="s">
        <v>217</v>
      </c>
      <c r="AD60" s="272" t="s">
        <v>670</v>
      </c>
      <c r="AE60" s="271"/>
      <c r="AF60" s="271"/>
      <c r="AH60" s="274">
        <v>94</v>
      </c>
      <c r="AI60" s="275" t="s">
        <v>671</v>
      </c>
      <c r="AJ60" s="253"/>
      <c r="AK60" s="253"/>
    </row>
    <row r="61" spans="2:37">
      <c r="B61" s="247" t="str">
        <f>CONCATENATE(grupo_ramo[[#This Row],[Grupo]],grupo_ramo[[#This Row],[Ramo]])</f>
        <v>0984</v>
      </c>
      <c r="C61" s="253" t="s">
        <v>297</v>
      </c>
      <c r="D61" s="253" t="s">
        <v>672</v>
      </c>
      <c r="E61" s="254" t="s">
        <v>630</v>
      </c>
      <c r="F61" s="254" t="s">
        <v>673</v>
      </c>
      <c r="G61" s="255"/>
      <c r="H61" s="255"/>
      <c r="J61" s="264" t="s">
        <v>656</v>
      </c>
      <c r="K61" s="247" t="s">
        <v>220</v>
      </c>
      <c r="L61" s="247" t="s">
        <v>243</v>
      </c>
      <c r="M61" s="247" t="s">
        <v>674</v>
      </c>
      <c r="N61" s="246" t="s">
        <v>675</v>
      </c>
      <c r="AB61" s="271">
        <v>50</v>
      </c>
      <c r="AC61" s="272" t="s">
        <v>589</v>
      </c>
      <c r="AD61" s="272" t="s">
        <v>670</v>
      </c>
      <c r="AE61" s="271"/>
      <c r="AF61" s="271"/>
      <c r="AH61" s="274">
        <v>95</v>
      </c>
      <c r="AI61" s="275" t="s">
        <v>676</v>
      </c>
      <c r="AJ61" s="253"/>
      <c r="AK61" s="253"/>
    </row>
    <row r="62" spans="2:37">
      <c r="B62" s="247" t="str">
        <f>CONCATENATE(grupo_ramo[[#This Row],[Grupo]],grupo_ramo[[#This Row],[Ramo]])</f>
        <v>0986</v>
      </c>
      <c r="C62" s="253" t="s">
        <v>297</v>
      </c>
      <c r="D62" s="253" t="s">
        <v>677</v>
      </c>
      <c r="E62" s="254" t="s">
        <v>630</v>
      </c>
      <c r="F62" s="254" t="s">
        <v>678</v>
      </c>
      <c r="G62" s="255"/>
      <c r="H62" s="255"/>
      <c r="J62" s="264" t="s">
        <v>656</v>
      </c>
      <c r="K62" s="247" t="s">
        <v>220</v>
      </c>
      <c r="L62" s="247" t="s">
        <v>254</v>
      </c>
      <c r="M62" s="247" t="s">
        <v>679</v>
      </c>
      <c r="N62" s="246" t="s">
        <v>680</v>
      </c>
      <c r="AB62" s="271">
        <v>51</v>
      </c>
      <c r="AC62" s="272" t="s">
        <v>217</v>
      </c>
      <c r="AD62" s="272" t="s">
        <v>681</v>
      </c>
      <c r="AE62" s="271"/>
      <c r="AF62" s="271"/>
      <c r="AH62" s="274">
        <v>96</v>
      </c>
      <c r="AI62" s="275" t="s">
        <v>682</v>
      </c>
      <c r="AJ62" s="253"/>
      <c r="AK62" s="253"/>
    </row>
    <row r="63" spans="2:37">
      <c r="B63" s="247" t="str">
        <f>CONCATENATE(grupo_ramo[[#This Row],[Grupo]],grupo_ramo[[#This Row],[Ramo]])</f>
        <v>0987</v>
      </c>
      <c r="C63" s="253" t="s">
        <v>297</v>
      </c>
      <c r="D63" s="253" t="s">
        <v>683</v>
      </c>
      <c r="E63" s="254" t="s">
        <v>630</v>
      </c>
      <c r="F63" s="254" t="s">
        <v>684</v>
      </c>
      <c r="G63" s="255"/>
      <c r="H63" s="255"/>
      <c r="J63" s="264" t="s">
        <v>656</v>
      </c>
      <c r="K63" s="247" t="s">
        <v>220</v>
      </c>
      <c r="L63" s="247" t="s">
        <v>265</v>
      </c>
      <c r="M63" s="247" t="s">
        <v>685</v>
      </c>
      <c r="N63" s="246" t="s">
        <v>686</v>
      </c>
      <c r="AB63" s="271">
        <v>52</v>
      </c>
      <c r="AC63" s="272" t="s">
        <v>217</v>
      </c>
      <c r="AD63" s="272" t="s">
        <v>687</v>
      </c>
      <c r="AE63" s="271"/>
      <c r="AF63" s="271"/>
      <c r="AH63" s="274">
        <v>97</v>
      </c>
      <c r="AI63" s="275" t="s">
        <v>688</v>
      </c>
      <c r="AJ63" s="253"/>
      <c r="AK63" s="253"/>
    </row>
    <row r="64" spans="2:37">
      <c r="B64" s="247" t="str">
        <f>CONCATENATE(grupo_ramo[[#This Row],[Grupo]],grupo_ramo[[#This Row],[Ramo]])</f>
        <v>0990</v>
      </c>
      <c r="C64" s="253" t="s">
        <v>297</v>
      </c>
      <c r="D64" s="253" t="s">
        <v>689</v>
      </c>
      <c r="E64" s="254" t="s">
        <v>630</v>
      </c>
      <c r="F64" s="254" t="s">
        <v>690</v>
      </c>
      <c r="G64" s="255"/>
      <c r="H64" s="255"/>
      <c r="J64" s="264" t="s">
        <v>656</v>
      </c>
      <c r="K64" s="247" t="s">
        <v>220</v>
      </c>
      <c r="L64" s="247" t="s">
        <v>275</v>
      </c>
      <c r="M64" s="247" t="s">
        <v>691</v>
      </c>
      <c r="N64" s="246" t="s">
        <v>692</v>
      </c>
      <c r="AB64" s="271">
        <v>53</v>
      </c>
      <c r="AC64" s="272" t="s">
        <v>217</v>
      </c>
      <c r="AD64" s="272" t="s">
        <v>693</v>
      </c>
      <c r="AE64" s="271"/>
      <c r="AF64" s="271"/>
      <c r="AH64" s="274" t="s">
        <v>694</v>
      </c>
      <c r="AI64" s="275" t="s">
        <v>695</v>
      </c>
      <c r="AJ64" s="253"/>
      <c r="AK64" s="253"/>
    </row>
    <row r="65" spans="2:37">
      <c r="B65" s="247" t="str">
        <f>CONCATENATE(grupo_ramo[[#This Row],[Grupo]],grupo_ramo[[#This Row],[Ramo]])</f>
        <v>0993</v>
      </c>
      <c r="C65" s="253" t="s">
        <v>297</v>
      </c>
      <c r="D65" s="253" t="s">
        <v>696</v>
      </c>
      <c r="E65" s="254" t="s">
        <v>630</v>
      </c>
      <c r="F65" s="254" t="s">
        <v>697</v>
      </c>
      <c r="G65" s="255"/>
      <c r="H65" s="255"/>
      <c r="J65" s="264" t="s">
        <v>656</v>
      </c>
      <c r="K65" s="247" t="s">
        <v>220</v>
      </c>
      <c r="L65" s="247" t="s">
        <v>284</v>
      </c>
      <c r="M65" s="247" t="s">
        <v>698</v>
      </c>
      <c r="N65" s="246" t="s">
        <v>699</v>
      </c>
      <c r="AB65" s="271">
        <v>54</v>
      </c>
      <c r="AC65" s="272" t="s">
        <v>589</v>
      </c>
      <c r="AD65" s="272" t="s">
        <v>700</v>
      </c>
      <c r="AE65" s="271"/>
      <c r="AF65" s="271"/>
      <c r="AH65" s="274" t="s">
        <v>586</v>
      </c>
      <c r="AI65" s="275" t="s">
        <v>701</v>
      </c>
      <c r="AJ65" s="253"/>
      <c r="AK65" s="253"/>
    </row>
    <row r="66" spans="2:37" ht="39">
      <c r="B66" s="247" t="str">
        <f>CONCATENATE(grupo_ramo[[#This Row],[Grupo]],grupo_ramo[[#This Row],[Ramo]])</f>
        <v>0994</v>
      </c>
      <c r="C66" s="253" t="s">
        <v>297</v>
      </c>
      <c r="D66" s="253" t="s">
        <v>702</v>
      </c>
      <c r="E66" s="254" t="s">
        <v>630</v>
      </c>
      <c r="F66" s="254" t="s">
        <v>703</v>
      </c>
      <c r="G66" s="341" t="s">
        <v>704</v>
      </c>
      <c r="H66" s="341" t="s">
        <v>705</v>
      </c>
      <c r="J66" s="264" t="s">
        <v>656</v>
      </c>
      <c r="K66" s="247" t="s">
        <v>220</v>
      </c>
      <c r="L66" s="247" t="s">
        <v>294</v>
      </c>
      <c r="M66" s="247" t="s">
        <v>706</v>
      </c>
      <c r="N66" s="246" t="s">
        <v>707</v>
      </c>
      <c r="AB66" s="271">
        <v>55</v>
      </c>
      <c r="AC66" s="272" t="s">
        <v>217</v>
      </c>
      <c r="AD66" s="272" t="s">
        <v>708</v>
      </c>
      <c r="AE66" s="271"/>
      <c r="AF66" s="271"/>
    </row>
    <row r="67" spans="2:37" ht="26">
      <c r="B67" s="247" t="str">
        <f>CONCATENATE(grupo_ramo[[#This Row],[Grupo]],grupo_ramo[[#This Row],[Ramo]])</f>
        <v>0996</v>
      </c>
      <c r="C67" s="253" t="s">
        <v>297</v>
      </c>
      <c r="D67" s="253" t="s">
        <v>302</v>
      </c>
      <c r="E67" s="254" t="s">
        <v>630</v>
      </c>
      <c r="F67" s="254" t="s">
        <v>709</v>
      </c>
      <c r="G67" s="341" t="s">
        <v>534</v>
      </c>
      <c r="H67" s="341" t="s">
        <v>39</v>
      </c>
      <c r="J67" s="264" t="s">
        <v>656</v>
      </c>
      <c r="K67" s="247" t="s">
        <v>220</v>
      </c>
      <c r="L67" s="247" t="s">
        <v>304</v>
      </c>
      <c r="M67" s="247" t="s">
        <v>710</v>
      </c>
      <c r="N67" s="246" t="s">
        <v>711</v>
      </c>
      <c r="AB67" s="271">
        <v>55</v>
      </c>
      <c r="AC67" s="272" t="s">
        <v>508</v>
      </c>
      <c r="AD67" s="272" t="s">
        <v>708</v>
      </c>
      <c r="AE67" s="271"/>
      <c r="AF67" s="271"/>
    </row>
    <row r="68" spans="2:37">
      <c r="B68" s="247" t="str">
        <f>CONCATENATE(grupo_ramo[[#This Row],[Grupo]],grupo_ramo[[#This Row],[Ramo]])</f>
        <v>1061</v>
      </c>
      <c r="C68" s="253" t="s">
        <v>307</v>
      </c>
      <c r="D68" s="253" t="s">
        <v>712</v>
      </c>
      <c r="E68" s="254" t="s">
        <v>713</v>
      </c>
      <c r="F68" s="254" t="s">
        <v>714</v>
      </c>
      <c r="G68" s="255"/>
      <c r="H68" s="255"/>
      <c r="J68" s="264" t="s">
        <v>656</v>
      </c>
      <c r="K68" s="247" t="s">
        <v>220</v>
      </c>
      <c r="L68" s="247" t="s">
        <v>314</v>
      </c>
      <c r="M68" s="247" t="s">
        <v>715</v>
      </c>
      <c r="N68" s="246" t="s">
        <v>716</v>
      </c>
      <c r="AB68" s="271">
        <v>55</v>
      </c>
      <c r="AC68" s="272" t="s">
        <v>589</v>
      </c>
      <c r="AD68" s="272" t="s">
        <v>708</v>
      </c>
      <c r="AE68" s="271"/>
      <c r="AF68" s="271"/>
    </row>
    <row r="69" spans="2:37">
      <c r="B69" s="247" t="str">
        <f>CONCATENATE(grupo_ramo[[#This Row],[Grupo]],grupo_ramo[[#This Row],[Ramo]])</f>
        <v>1065</v>
      </c>
      <c r="C69" s="253" t="s">
        <v>307</v>
      </c>
      <c r="D69" s="253" t="s">
        <v>717</v>
      </c>
      <c r="E69" s="254" t="s">
        <v>713</v>
      </c>
      <c r="F69" s="254" t="s">
        <v>718</v>
      </c>
      <c r="G69" s="255"/>
      <c r="H69" s="255"/>
      <c r="J69" s="264" t="s">
        <v>656</v>
      </c>
      <c r="K69" s="247" t="s">
        <v>220</v>
      </c>
      <c r="L69" s="247" t="s">
        <v>324</v>
      </c>
      <c r="M69" s="247" t="s">
        <v>719</v>
      </c>
      <c r="N69" s="246" t="s">
        <v>720</v>
      </c>
      <c r="AB69" s="271">
        <v>56</v>
      </c>
      <c r="AC69" s="272" t="s">
        <v>217</v>
      </c>
      <c r="AD69" s="272" t="s">
        <v>721</v>
      </c>
      <c r="AE69" s="271"/>
      <c r="AF69" s="271"/>
    </row>
    <row r="70" spans="2:37">
      <c r="B70" s="247" t="str">
        <f>CONCATENATE(grupo_ramo[[#This Row],[Grupo]],grupo_ramo[[#This Row],[Ramo]])</f>
        <v>1111</v>
      </c>
      <c r="C70" s="253" t="s">
        <v>317</v>
      </c>
      <c r="D70" s="253" t="s">
        <v>317</v>
      </c>
      <c r="E70" s="254" t="s">
        <v>722</v>
      </c>
      <c r="F70" s="254" t="s">
        <v>723</v>
      </c>
      <c r="G70" s="255"/>
      <c r="H70" s="255"/>
      <c r="J70" s="264" t="s">
        <v>656</v>
      </c>
      <c r="K70" s="247" t="s">
        <v>220</v>
      </c>
      <c r="L70" s="247" t="s">
        <v>333</v>
      </c>
      <c r="M70" s="247" t="s">
        <v>724</v>
      </c>
      <c r="N70" s="246" t="s">
        <v>725</v>
      </c>
      <c r="AB70" s="271">
        <v>56</v>
      </c>
      <c r="AC70" s="272" t="s">
        <v>508</v>
      </c>
      <c r="AD70" s="272" t="s">
        <v>721</v>
      </c>
      <c r="AE70" s="271"/>
      <c r="AF70" s="271"/>
    </row>
    <row r="71" spans="2:37">
      <c r="B71" s="247" t="str">
        <f>CONCATENATE(grupo_ramo[[#This Row],[Grupo]],grupo_ramo[[#This Row],[Ramo]])</f>
        <v>1112</v>
      </c>
      <c r="C71" s="253" t="s">
        <v>317</v>
      </c>
      <c r="D71" s="253" t="s">
        <v>207</v>
      </c>
      <c r="E71" s="254" t="s">
        <v>722</v>
      </c>
      <c r="F71" s="254" t="s">
        <v>726</v>
      </c>
      <c r="G71" s="255"/>
      <c r="H71" s="255"/>
      <c r="J71" s="264" t="s">
        <v>656</v>
      </c>
      <c r="K71" s="247" t="s">
        <v>220</v>
      </c>
      <c r="L71" s="247" t="s">
        <v>342</v>
      </c>
      <c r="M71" s="247" t="s">
        <v>727</v>
      </c>
      <c r="N71" s="246" t="s">
        <v>728</v>
      </c>
      <c r="AB71" s="271">
        <v>56</v>
      </c>
      <c r="AC71" s="272" t="s">
        <v>589</v>
      </c>
      <c r="AD71" s="272" t="s">
        <v>721</v>
      </c>
      <c r="AE71" s="271"/>
      <c r="AF71" s="271"/>
    </row>
    <row r="72" spans="2:37">
      <c r="B72" s="247" t="str">
        <f>CONCATENATE(grupo_ramo[[#This Row],[Grupo]],grupo_ramo[[#This Row],[Ramo]])</f>
        <v>1113</v>
      </c>
      <c r="C72" s="253" t="s">
        <v>317</v>
      </c>
      <c r="D72" s="253" t="s">
        <v>322</v>
      </c>
      <c r="E72" s="254" t="s">
        <v>722</v>
      </c>
      <c r="F72" s="254" t="s">
        <v>729</v>
      </c>
      <c r="G72" s="255"/>
      <c r="H72" s="255"/>
      <c r="J72" s="264" t="s">
        <v>656</v>
      </c>
      <c r="K72" s="247" t="s">
        <v>220</v>
      </c>
      <c r="L72" s="247" t="s">
        <v>352</v>
      </c>
      <c r="M72" s="247" t="s">
        <v>730</v>
      </c>
      <c r="N72" s="246" t="s">
        <v>731</v>
      </c>
      <c r="AB72" s="271">
        <v>57</v>
      </c>
      <c r="AC72" s="272" t="s">
        <v>217</v>
      </c>
      <c r="AD72" s="272" t="s">
        <v>732</v>
      </c>
      <c r="AE72" s="271"/>
      <c r="AF72" s="271"/>
    </row>
    <row r="73" spans="2:37">
      <c r="B73" s="247" t="str">
        <f>CONCATENATE(grupo_ramo[[#This Row],[Grupo]],grupo_ramo[[#This Row],[Ramo]])</f>
        <v>1114</v>
      </c>
      <c r="C73" s="253" t="s">
        <v>317</v>
      </c>
      <c r="D73" s="253" t="s">
        <v>220</v>
      </c>
      <c r="E73" s="254" t="s">
        <v>722</v>
      </c>
      <c r="F73" s="254" t="s">
        <v>733</v>
      </c>
      <c r="G73" s="255"/>
      <c r="H73" s="255"/>
      <c r="J73" s="264" t="s">
        <v>656</v>
      </c>
      <c r="K73" s="247" t="s">
        <v>220</v>
      </c>
      <c r="L73" s="247" t="s">
        <v>362</v>
      </c>
      <c r="M73" s="247" t="s">
        <v>734</v>
      </c>
      <c r="N73" s="246" t="s">
        <v>735</v>
      </c>
      <c r="AB73" s="271">
        <v>57</v>
      </c>
      <c r="AC73" s="272" t="s">
        <v>508</v>
      </c>
      <c r="AD73" s="272" t="s">
        <v>732</v>
      </c>
      <c r="AE73" s="271"/>
      <c r="AF73" s="271"/>
    </row>
    <row r="74" spans="2:37">
      <c r="B74" s="247" t="str">
        <f>CONCATENATE(grupo_ramo[[#This Row],[Grupo]],grupo_ramo[[#This Row],[Ramo]])</f>
        <v>1130</v>
      </c>
      <c r="C74" s="253" t="s">
        <v>317</v>
      </c>
      <c r="D74" s="253" t="s">
        <v>487</v>
      </c>
      <c r="E74" s="254" t="s">
        <v>722</v>
      </c>
      <c r="F74" s="254" t="s">
        <v>736</v>
      </c>
      <c r="G74" s="255"/>
      <c r="H74" s="255"/>
      <c r="J74" s="264" t="s">
        <v>656</v>
      </c>
      <c r="K74" s="247" t="s">
        <v>220</v>
      </c>
      <c r="L74" s="247" t="s">
        <v>372</v>
      </c>
      <c r="M74" s="247" t="s">
        <v>737</v>
      </c>
      <c r="N74" s="246" t="s">
        <v>738</v>
      </c>
      <c r="AB74" s="271">
        <v>57</v>
      </c>
      <c r="AC74" s="272" t="s">
        <v>589</v>
      </c>
      <c r="AD74" s="272" t="s">
        <v>732</v>
      </c>
      <c r="AE74" s="271"/>
      <c r="AF74" s="271"/>
    </row>
    <row r="75" spans="2:37">
      <c r="B75" s="247" t="str">
        <f>CONCATENATE(grupo_ramo[[#This Row],[Grupo]],grupo_ramo[[#This Row],[Ramo]])</f>
        <v>1162</v>
      </c>
      <c r="C75" s="253" t="s">
        <v>317</v>
      </c>
      <c r="D75" s="253" t="s">
        <v>739</v>
      </c>
      <c r="E75" s="254" t="s">
        <v>722</v>
      </c>
      <c r="F75" s="254" t="s">
        <v>740</v>
      </c>
      <c r="G75" s="255"/>
      <c r="H75" s="255"/>
      <c r="J75" s="261" t="s">
        <v>741</v>
      </c>
      <c r="K75" s="247">
        <v>13</v>
      </c>
      <c r="L75" s="247" t="s">
        <v>212</v>
      </c>
      <c r="M75" s="247" t="s">
        <v>742</v>
      </c>
      <c r="N75" s="246" t="s">
        <v>743</v>
      </c>
      <c r="AB75" s="271">
        <v>58</v>
      </c>
      <c r="AC75" s="272" t="s">
        <v>217</v>
      </c>
      <c r="AD75" s="272" t="s">
        <v>744</v>
      </c>
      <c r="AE75" s="271"/>
      <c r="AF75" s="271"/>
    </row>
    <row r="76" spans="2:37">
      <c r="B76" s="247" t="str">
        <f>CONCATENATE(grupo_ramo[[#This Row],[Grupo]],grupo_ramo[[#This Row],[Ramo]])</f>
        <v>1164</v>
      </c>
      <c r="C76" s="253" t="s">
        <v>317</v>
      </c>
      <c r="D76" s="253" t="s">
        <v>745</v>
      </c>
      <c r="E76" s="254" t="s">
        <v>722</v>
      </c>
      <c r="F76" s="254" t="s">
        <v>746</v>
      </c>
      <c r="G76" s="255"/>
      <c r="H76" s="255"/>
      <c r="J76" s="262" t="s">
        <v>741</v>
      </c>
      <c r="K76" s="247">
        <v>13</v>
      </c>
      <c r="L76" s="247" t="s">
        <v>222</v>
      </c>
      <c r="M76" s="247" t="s">
        <v>747</v>
      </c>
      <c r="N76" s="246" t="s">
        <v>748</v>
      </c>
      <c r="AB76" s="271">
        <v>58</v>
      </c>
      <c r="AC76" s="272" t="s">
        <v>508</v>
      </c>
      <c r="AD76" s="272" t="s">
        <v>744</v>
      </c>
      <c r="AE76" s="271"/>
      <c r="AF76" s="271"/>
    </row>
    <row r="77" spans="2:37">
      <c r="B77" s="247" t="str">
        <f>CONCATENATE(grupo_ramo[[#This Row],[Grupo]],grupo_ramo[[#This Row],[Ramo]])</f>
        <v>1198</v>
      </c>
      <c r="C77" s="253" t="s">
        <v>317</v>
      </c>
      <c r="D77" s="253" t="s">
        <v>694</v>
      </c>
      <c r="E77" s="254" t="s">
        <v>722</v>
      </c>
      <c r="F77" s="254" t="s">
        <v>749</v>
      </c>
      <c r="G77" s="255"/>
      <c r="H77" s="255"/>
      <c r="J77" s="262" t="s">
        <v>741</v>
      </c>
      <c r="K77" s="247">
        <v>13</v>
      </c>
      <c r="L77" s="247" t="s">
        <v>232</v>
      </c>
      <c r="M77" s="247" t="s">
        <v>750</v>
      </c>
      <c r="N77" s="246" t="s">
        <v>751</v>
      </c>
      <c r="AB77" s="271">
        <v>58</v>
      </c>
      <c r="AC77" s="272" t="s">
        <v>589</v>
      </c>
      <c r="AD77" s="272" t="s">
        <v>744</v>
      </c>
      <c r="AE77" s="271"/>
      <c r="AF77" s="271"/>
    </row>
    <row r="78" spans="2:37">
      <c r="B78" s="247" t="str">
        <f>CONCATENATE(grupo_ramo[[#This Row],[Grupo]],grupo_ramo[[#This Row],[Ramo]])</f>
        <v>1329</v>
      </c>
      <c r="C78" s="253" t="s">
        <v>322</v>
      </c>
      <c r="D78" s="253" t="s">
        <v>477</v>
      </c>
      <c r="E78" s="254" t="s">
        <v>752</v>
      </c>
      <c r="F78" s="254" t="s">
        <v>631</v>
      </c>
      <c r="G78" s="255"/>
      <c r="H78" s="255"/>
      <c r="J78" s="262" t="s">
        <v>741</v>
      </c>
      <c r="K78" s="247">
        <v>13</v>
      </c>
      <c r="L78" s="247" t="s">
        <v>243</v>
      </c>
      <c r="M78" s="247" t="s">
        <v>753</v>
      </c>
      <c r="N78" s="246" t="s">
        <v>754</v>
      </c>
      <c r="AB78" s="271">
        <v>59</v>
      </c>
      <c r="AC78" s="272" t="s">
        <v>217</v>
      </c>
      <c r="AD78" s="272" t="s">
        <v>755</v>
      </c>
      <c r="AE78" s="271"/>
      <c r="AF78" s="271"/>
    </row>
    <row r="79" spans="2:37">
      <c r="B79" s="247" t="str">
        <f>CONCATENATE(grupo_ramo[[#This Row],[Grupo]],grupo_ramo[[#This Row],[Ramo]])</f>
        <v>1336</v>
      </c>
      <c r="C79" s="253" t="s">
        <v>322</v>
      </c>
      <c r="D79" s="253" t="s">
        <v>548</v>
      </c>
      <c r="E79" s="254" t="s">
        <v>752</v>
      </c>
      <c r="F79" s="254" t="s">
        <v>637</v>
      </c>
      <c r="G79" s="255"/>
      <c r="H79" s="255"/>
      <c r="J79" s="262" t="s">
        <v>741</v>
      </c>
      <c r="K79" s="247">
        <v>13</v>
      </c>
      <c r="L79" s="247" t="s">
        <v>254</v>
      </c>
      <c r="M79" s="247" t="s">
        <v>756</v>
      </c>
      <c r="N79" s="246" t="s">
        <v>757</v>
      </c>
      <c r="AB79" s="271">
        <v>59</v>
      </c>
      <c r="AC79" s="272" t="s">
        <v>508</v>
      </c>
      <c r="AD79" s="272" t="s">
        <v>755</v>
      </c>
      <c r="AE79" s="271"/>
      <c r="AF79" s="271"/>
    </row>
    <row r="80" spans="2:37">
      <c r="B80" s="247" t="str">
        <f>CONCATENATE(grupo_ramo[[#This Row],[Grupo]],grupo_ramo[[#This Row],[Ramo]])</f>
        <v>1369</v>
      </c>
      <c r="C80" s="253" t="s">
        <v>322</v>
      </c>
      <c r="D80" s="253" t="s">
        <v>642</v>
      </c>
      <c r="E80" s="254" t="s">
        <v>752</v>
      </c>
      <c r="F80" s="254" t="s">
        <v>643</v>
      </c>
      <c r="G80" s="255"/>
      <c r="H80" s="255"/>
      <c r="J80" s="262" t="s">
        <v>741</v>
      </c>
      <c r="K80" s="247">
        <v>13</v>
      </c>
      <c r="L80" s="247" t="s">
        <v>265</v>
      </c>
      <c r="M80" s="247" t="s">
        <v>758</v>
      </c>
      <c r="N80" s="246" t="s">
        <v>759</v>
      </c>
      <c r="AB80" s="271">
        <v>59</v>
      </c>
      <c r="AC80" s="272" t="s">
        <v>589</v>
      </c>
      <c r="AD80" s="272" t="s">
        <v>755</v>
      </c>
      <c r="AE80" s="271"/>
      <c r="AF80" s="271"/>
    </row>
    <row r="81" spans="2:32">
      <c r="B81" s="247" t="str">
        <f>CONCATENATE(grupo_ramo[[#This Row],[Grupo]],grupo_ramo[[#This Row],[Ramo]])</f>
        <v>1377</v>
      </c>
      <c r="C81" s="253" t="s">
        <v>322</v>
      </c>
      <c r="D81" s="253" t="s">
        <v>648</v>
      </c>
      <c r="E81" s="254" t="s">
        <v>752</v>
      </c>
      <c r="F81" s="254" t="s">
        <v>649</v>
      </c>
      <c r="G81" s="255"/>
      <c r="H81" s="255"/>
      <c r="J81" s="262" t="s">
        <v>741</v>
      </c>
      <c r="K81" s="247">
        <v>13</v>
      </c>
      <c r="L81" s="247" t="s">
        <v>275</v>
      </c>
      <c r="M81" s="247" t="s">
        <v>760</v>
      </c>
      <c r="N81" s="246" t="s">
        <v>761</v>
      </c>
      <c r="AB81" s="271">
        <v>60</v>
      </c>
      <c r="AC81" s="272" t="s">
        <v>217</v>
      </c>
      <c r="AD81" s="272" t="s">
        <v>762</v>
      </c>
      <c r="AE81" s="271"/>
      <c r="AF81" s="271"/>
    </row>
    <row r="82" spans="2:32">
      <c r="B82" s="247" t="str">
        <f>CONCATENATE(grupo_ramo[[#This Row],[Grupo]],grupo_ramo[[#This Row],[Ramo]])</f>
        <v>1380</v>
      </c>
      <c r="C82" s="253" t="s">
        <v>322</v>
      </c>
      <c r="D82" s="253" t="s">
        <v>654</v>
      </c>
      <c r="E82" s="254" t="s">
        <v>752</v>
      </c>
      <c r="F82" s="254" t="s">
        <v>655</v>
      </c>
      <c r="G82" s="255"/>
      <c r="H82" s="255"/>
      <c r="J82" s="262" t="s">
        <v>741</v>
      </c>
      <c r="K82" s="247">
        <v>13</v>
      </c>
      <c r="L82" s="247" t="s">
        <v>284</v>
      </c>
      <c r="M82" s="247" t="s">
        <v>763</v>
      </c>
      <c r="N82" s="246" t="s">
        <v>764</v>
      </c>
      <c r="AB82" s="271">
        <v>60</v>
      </c>
      <c r="AC82" s="272" t="s">
        <v>508</v>
      </c>
      <c r="AD82" s="272" t="s">
        <v>762</v>
      </c>
      <c r="AE82" s="271"/>
      <c r="AF82" s="271"/>
    </row>
    <row r="83" spans="2:32">
      <c r="B83" s="247" t="str">
        <f>CONCATENATE(grupo_ramo[[#This Row],[Grupo]],grupo_ramo[[#This Row],[Ramo]])</f>
        <v>1381</v>
      </c>
      <c r="C83" s="253" t="s">
        <v>322</v>
      </c>
      <c r="D83" s="253" t="s">
        <v>765</v>
      </c>
      <c r="E83" s="254" t="s">
        <v>752</v>
      </c>
      <c r="F83" s="254" t="s">
        <v>662</v>
      </c>
      <c r="G83" s="255"/>
      <c r="H83" s="255"/>
      <c r="J83" s="262" t="s">
        <v>741</v>
      </c>
      <c r="K83" s="247">
        <v>13</v>
      </c>
      <c r="L83" s="247" t="s">
        <v>294</v>
      </c>
      <c r="M83" s="247" t="s">
        <v>766</v>
      </c>
      <c r="N83" s="246" t="s">
        <v>767</v>
      </c>
      <c r="AB83" s="271">
        <v>60</v>
      </c>
      <c r="AC83" s="272" t="s">
        <v>589</v>
      </c>
      <c r="AD83" s="272" t="s">
        <v>762</v>
      </c>
      <c r="AE83" s="271"/>
      <c r="AF83" s="271"/>
    </row>
    <row r="84" spans="2:32">
      <c r="B84" s="247" t="str">
        <f>CONCATENATE(grupo_ramo[[#This Row],[Grupo]],grupo_ramo[[#This Row],[Ramo]])</f>
        <v>1383</v>
      </c>
      <c r="C84" s="253" t="s">
        <v>322</v>
      </c>
      <c r="D84" s="253" t="s">
        <v>666</v>
      </c>
      <c r="E84" s="254" t="s">
        <v>752</v>
      </c>
      <c r="F84" s="254" t="s">
        <v>667</v>
      </c>
      <c r="G84" s="255"/>
      <c r="H84" s="255"/>
      <c r="J84" s="262" t="s">
        <v>741</v>
      </c>
      <c r="K84" s="247">
        <v>13</v>
      </c>
      <c r="L84" s="247" t="s">
        <v>304</v>
      </c>
      <c r="M84" s="247" t="s">
        <v>768</v>
      </c>
      <c r="N84" s="246" t="s">
        <v>769</v>
      </c>
      <c r="AB84" s="271">
        <v>61</v>
      </c>
      <c r="AC84" s="272" t="s">
        <v>217</v>
      </c>
      <c r="AD84" s="272" t="s">
        <v>770</v>
      </c>
      <c r="AE84" s="271"/>
      <c r="AF84" s="271"/>
    </row>
    <row r="85" spans="2:32">
      <c r="B85" s="247" t="str">
        <f>CONCATENATE(grupo_ramo[[#This Row],[Grupo]],grupo_ramo[[#This Row],[Ramo]])</f>
        <v>1384</v>
      </c>
      <c r="C85" s="253" t="s">
        <v>322</v>
      </c>
      <c r="D85" s="253" t="s">
        <v>672</v>
      </c>
      <c r="E85" s="254" t="s">
        <v>752</v>
      </c>
      <c r="F85" s="254" t="s">
        <v>673</v>
      </c>
      <c r="G85" s="255"/>
      <c r="H85" s="255"/>
      <c r="J85" s="262" t="s">
        <v>741</v>
      </c>
      <c r="K85" s="247">
        <v>13</v>
      </c>
      <c r="L85" s="247" t="s">
        <v>314</v>
      </c>
      <c r="M85" s="247" t="s">
        <v>771</v>
      </c>
      <c r="N85" s="246" t="s">
        <v>772</v>
      </c>
      <c r="AB85" s="271">
        <v>61</v>
      </c>
      <c r="AC85" s="272" t="s">
        <v>508</v>
      </c>
      <c r="AD85" s="272" t="s">
        <v>770</v>
      </c>
      <c r="AE85" s="271"/>
      <c r="AF85" s="271"/>
    </row>
    <row r="86" spans="2:32">
      <c r="B86" s="247" t="str">
        <f>CONCATENATE(grupo_ramo[[#This Row],[Grupo]],grupo_ramo[[#This Row],[Ramo]])</f>
        <v>1386</v>
      </c>
      <c r="C86" s="253" t="s">
        <v>322</v>
      </c>
      <c r="D86" s="253" t="s">
        <v>677</v>
      </c>
      <c r="E86" s="254" t="s">
        <v>752</v>
      </c>
      <c r="F86" s="254" t="s">
        <v>678</v>
      </c>
      <c r="G86" s="255"/>
      <c r="H86" s="255"/>
      <c r="J86" s="262" t="s">
        <v>741</v>
      </c>
      <c r="K86" s="247">
        <v>13</v>
      </c>
      <c r="L86" s="247" t="s">
        <v>324</v>
      </c>
      <c r="M86" s="247" t="s">
        <v>773</v>
      </c>
      <c r="N86" s="246" t="s">
        <v>774</v>
      </c>
      <c r="AB86" s="271">
        <v>61</v>
      </c>
      <c r="AC86" s="272" t="s">
        <v>589</v>
      </c>
      <c r="AD86" s="272" t="s">
        <v>770</v>
      </c>
      <c r="AE86" s="271"/>
      <c r="AF86" s="271"/>
    </row>
    <row r="87" spans="2:32">
      <c r="B87" s="247" t="str">
        <f>CONCATENATE(grupo_ramo[[#This Row],[Grupo]],grupo_ramo[[#This Row],[Ramo]])</f>
        <v>1387</v>
      </c>
      <c r="C87" s="253" t="s">
        <v>322</v>
      </c>
      <c r="D87" s="253" t="s">
        <v>683</v>
      </c>
      <c r="E87" s="254" t="s">
        <v>752</v>
      </c>
      <c r="F87" s="254" t="s">
        <v>684</v>
      </c>
      <c r="G87" s="255"/>
      <c r="H87" s="255"/>
      <c r="J87" s="262" t="s">
        <v>741</v>
      </c>
      <c r="K87" s="247">
        <v>13</v>
      </c>
      <c r="L87" s="247" t="s">
        <v>333</v>
      </c>
      <c r="M87" s="247" t="s">
        <v>775</v>
      </c>
      <c r="N87" s="246" t="s">
        <v>776</v>
      </c>
      <c r="AB87" s="271">
        <v>62</v>
      </c>
      <c r="AC87" s="272" t="s">
        <v>217</v>
      </c>
      <c r="AD87" s="272" t="s">
        <v>777</v>
      </c>
      <c r="AE87" s="271"/>
      <c r="AF87" s="271"/>
    </row>
    <row r="88" spans="2:32">
      <c r="B88" s="247" t="str">
        <f>CONCATENATE(grupo_ramo[[#This Row],[Grupo]],grupo_ramo[[#This Row],[Ramo]])</f>
        <v>1390</v>
      </c>
      <c r="C88" s="253" t="s">
        <v>322</v>
      </c>
      <c r="D88" s="253" t="s">
        <v>689</v>
      </c>
      <c r="E88" s="254" t="s">
        <v>752</v>
      </c>
      <c r="F88" s="254" t="s">
        <v>690</v>
      </c>
      <c r="G88" s="255"/>
      <c r="H88" s="255"/>
      <c r="J88" s="262" t="s">
        <v>741</v>
      </c>
      <c r="K88" s="247">
        <v>13</v>
      </c>
      <c r="L88" s="247" t="s">
        <v>342</v>
      </c>
      <c r="M88" s="247" t="s">
        <v>778</v>
      </c>
      <c r="N88" s="246" t="s">
        <v>779</v>
      </c>
      <c r="AB88" s="271">
        <v>62</v>
      </c>
      <c r="AC88" s="272" t="s">
        <v>508</v>
      </c>
      <c r="AD88" s="272" t="s">
        <v>777</v>
      </c>
      <c r="AE88" s="271"/>
      <c r="AF88" s="271"/>
    </row>
    <row r="89" spans="2:32">
      <c r="B89" s="247" t="str">
        <f>CONCATENATE(grupo_ramo[[#This Row],[Grupo]],grupo_ramo[[#This Row],[Ramo]])</f>
        <v>1391</v>
      </c>
      <c r="C89" s="253" t="s">
        <v>322</v>
      </c>
      <c r="D89" s="253" t="s">
        <v>780</v>
      </c>
      <c r="E89" s="254" t="s">
        <v>752</v>
      </c>
      <c r="F89" s="254" t="s">
        <v>697</v>
      </c>
      <c r="G89" s="255"/>
      <c r="H89" s="255"/>
      <c r="J89" s="262" t="s">
        <v>741</v>
      </c>
      <c r="K89" s="247">
        <v>13</v>
      </c>
      <c r="L89" s="247" t="s">
        <v>352</v>
      </c>
      <c r="M89" s="247" t="s">
        <v>781</v>
      </c>
      <c r="N89" s="246" t="s">
        <v>782</v>
      </c>
      <c r="AB89" s="271">
        <v>62</v>
      </c>
      <c r="AC89" s="272" t="s">
        <v>589</v>
      </c>
      <c r="AD89" s="272" t="s">
        <v>777</v>
      </c>
      <c r="AE89" s="271"/>
      <c r="AF89" s="271"/>
    </row>
    <row r="90" spans="2:32" ht="39">
      <c r="B90" s="247" t="str">
        <f>CONCATENATE(grupo_ramo[[#This Row],[Grupo]],grupo_ramo[[#This Row],[Ramo]])</f>
        <v>1392</v>
      </c>
      <c r="C90" s="253" t="s">
        <v>322</v>
      </c>
      <c r="D90" s="253" t="s">
        <v>783</v>
      </c>
      <c r="E90" s="254" t="s">
        <v>752</v>
      </c>
      <c r="F90" s="254" t="s">
        <v>703</v>
      </c>
      <c r="G90" s="341" t="s">
        <v>704</v>
      </c>
      <c r="H90" s="341" t="s">
        <v>705</v>
      </c>
      <c r="J90" s="262" t="s">
        <v>741</v>
      </c>
      <c r="K90" s="247">
        <v>13</v>
      </c>
      <c r="L90" s="247" t="s">
        <v>362</v>
      </c>
      <c r="M90" s="247" t="s">
        <v>784</v>
      </c>
      <c r="N90" s="246" t="s">
        <v>785</v>
      </c>
      <c r="AB90" s="271">
        <v>63</v>
      </c>
      <c r="AC90" s="272" t="s">
        <v>217</v>
      </c>
      <c r="AD90" s="272" t="s">
        <v>786</v>
      </c>
      <c r="AE90" s="271"/>
      <c r="AF90" s="271"/>
    </row>
    <row r="91" spans="2:32" ht="26">
      <c r="B91" s="247" t="str">
        <f>CONCATENATE(grupo_ramo[[#This Row],[Grupo]],grupo_ramo[[#This Row],[Ramo]])</f>
        <v>1396</v>
      </c>
      <c r="C91" s="253" t="s">
        <v>322</v>
      </c>
      <c r="D91" s="338" t="s">
        <v>302</v>
      </c>
      <c r="E91" s="254" t="s">
        <v>752</v>
      </c>
      <c r="F91" s="254" t="s">
        <v>709</v>
      </c>
      <c r="G91" s="341" t="s">
        <v>534</v>
      </c>
      <c r="H91" s="341" t="s">
        <v>39</v>
      </c>
      <c r="J91" s="262" t="s">
        <v>741</v>
      </c>
      <c r="K91" s="247">
        <v>13</v>
      </c>
      <c r="L91" s="247" t="s">
        <v>372</v>
      </c>
      <c r="M91" s="247" t="s">
        <v>787</v>
      </c>
      <c r="N91" s="246" t="s">
        <v>788</v>
      </c>
      <c r="AB91" s="271">
        <v>63</v>
      </c>
      <c r="AC91" s="272" t="s">
        <v>508</v>
      </c>
      <c r="AD91" s="272" t="s">
        <v>786</v>
      </c>
      <c r="AE91" s="271"/>
      <c r="AF91" s="271"/>
    </row>
    <row r="92" spans="2:32">
      <c r="B92" s="247" t="str">
        <f>CONCATENATE(grupo_ramo[[#This Row],[Grupo]],grupo_ramo[[#This Row],[Ramo]])</f>
        <v>1417</v>
      </c>
      <c r="C92" s="253" t="s">
        <v>220</v>
      </c>
      <c r="D92" s="253" t="s">
        <v>365</v>
      </c>
      <c r="E92" s="254" t="s">
        <v>656</v>
      </c>
      <c r="F92" s="254" t="s">
        <v>789</v>
      </c>
      <c r="G92" s="255"/>
      <c r="H92" s="255"/>
      <c r="J92" s="262" t="s">
        <v>741</v>
      </c>
      <c r="K92" s="247">
        <v>13</v>
      </c>
      <c r="L92" s="247" t="s">
        <v>381</v>
      </c>
      <c r="M92" s="247" t="s">
        <v>790</v>
      </c>
      <c r="N92" s="246" t="s">
        <v>791</v>
      </c>
      <c r="AB92" s="271">
        <v>63</v>
      </c>
      <c r="AC92" s="272" t="s">
        <v>589</v>
      </c>
      <c r="AD92" s="272" t="s">
        <v>786</v>
      </c>
      <c r="AE92" s="271"/>
      <c r="AF92" s="271"/>
    </row>
    <row r="93" spans="2:32">
      <c r="B93" s="247" t="str">
        <f>CONCATENATE(grupo_ramo[[#This Row],[Grupo]],grupo_ramo[[#This Row],[Ramo]])</f>
        <v>1428</v>
      </c>
      <c r="C93" s="253" t="s">
        <v>220</v>
      </c>
      <c r="D93" s="253" t="s">
        <v>463</v>
      </c>
      <c r="E93" s="254" t="s">
        <v>656</v>
      </c>
      <c r="F93" s="254" t="s">
        <v>792</v>
      </c>
      <c r="G93" s="255"/>
      <c r="H93" s="255"/>
      <c r="J93" s="262" t="s">
        <v>741</v>
      </c>
      <c r="K93" s="247">
        <v>13</v>
      </c>
      <c r="L93" s="247" t="s">
        <v>390</v>
      </c>
      <c r="M93" s="247" t="s">
        <v>793</v>
      </c>
      <c r="N93" s="246" t="s">
        <v>794</v>
      </c>
      <c r="AB93" s="271">
        <v>64</v>
      </c>
      <c r="AC93" s="272" t="s">
        <v>217</v>
      </c>
      <c r="AD93" s="272" t="s">
        <v>795</v>
      </c>
      <c r="AE93" s="271"/>
      <c r="AF93" s="271"/>
    </row>
    <row r="94" spans="2:32">
      <c r="B94" s="247" t="str">
        <f>CONCATENATE(grupo_ramo[[#This Row],[Grupo]],grupo_ramo[[#This Row],[Ramo]])</f>
        <v>1433</v>
      </c>
      <c r="C94" s="253" t="s">
        <v>220</v>
      </c>
      <c r="D94" s="253" t="s">
        <v>516</v>
      </c>
      <c r="E94" s="254" t="s">
        <v>656</v>
      </c>
      <c r="F94" s="254" t="s">
        <v>796</v>
      </c>
      <c r="G94" s="255"/>
      <c r="H94" s="255"/>
      <c r="J94" s="262" t="s">
        <v>741</v>
      </c>
      <c r="K94" s="247">
        <v>13</v>
      </c>
      <c r="L94" s="247" t="s">
        <v>400</v>
      </c>
      <c r="M94" s="247" t="s">
        <v>797</v>
      </c>
      <c r="N94" s="246" t="s">
        <v>798</v>
      </c>
      <c r="AB94" s="271">
        <v>64</v>
      </c>
      <c r="AC94" s="272" t="s">
        <v>508</v>
      </c>
      <c r="AD94" s="272" t="s">
        <v>795</v>
      </c>
      <c r="AE94" s="271"/>
      <c r="AF94" s="271"/>
    </row>
    <row r="95" spans="2:32">
      <c r="B95" s="247" t="str">
        <f>CONCATENATE(grupo_ramo[[#This Row],[Grupo]],grupo_ramo[[#This Row],[Ramo]])</f>
        <v>1457</v>
      </c>
      <c r="C95" s="253" t="s">
        <v>220</v>
      </c>
      <c r="D95" s="253" t="s">
        <v>799</v>
      </c>
      <c r="E95" s="254" t="s">
        <v>656</v>
      </c>
      <c r="F95" s="254" t="s">
        <v>800</v>
      </c>
      <c r="G95" s="255"/>
      <c r="H95" s="255"/>
      <c r="J95" s="262" t="s">
        <v>741</v>
      </c>
      <c r="K95" s="247">
        <v>13</v>
      </c>
      <c r="L95" s="247" t="s">
        <v>410</v>
      </c>
      <c r="M95" s="247" t="s">
        <v>801</v>
      </c>
      <c r="N95" s="246" t="s">
        <v>802</v>
      </c>
      <c r="AB95" s="271">
        <v>64</v>
      </c>
      <c r="AC95" s="272" t="s">
        <v>589</v>
      </c>
      <c r="AD95" s="272" t="s">
        <v>795</v>
      </c>
      <c r="AE95" s="271"/>
      <c r="AF95" s="271"/>
    </row>
    <row r="96" spans="2:32" ht="26">
      <c r="B96" s="247" t="str">
        <f>CONCATENATE(grupo_ramo[[#This Row],[Grupo]],grupo_ramo[[#This Row],[Ramo]])</f>
        <v>1528</v>
      </c>
      <c r="C96" s="253" t="s">
        <v>345</v>
      </c>
      <c r="D96" s="253" t="s">
        <v>463</v>
      </c>
      <c r="E96" s="254" t="s">
        <v>632</v>
      </c>
      <c r="F96" s="254" t="s">
        <v>803</v>
      </c>
      <c r="G96" s="255"/>
      <c r="H96" s="255"/>
      <c r="J96" s="262"/>
      <c r="K96" s="247">
        <v>13</v>
      </c>
      <c r="L96" s="253" t="s">
        <v>804</v>
      </c>
      <c r="M96" s="253" t="s">
        <v>805</v>
      </c>
      <c r="N96" s="275" t="s">
        <v>806</v>
      </c>
      <c r="O96" s="273" t="s">
        <v>807</v>
      </c>
      <c r="P96" s="247" t="s">
        <v>49</v>
      </c>
      <c r="AB96" s="271">
        <v>65</v>
      </c>
      <c r="AC96" s="272" t="s">
        <v>217</v>
      </c>
      <c r="AD96" s="272" t="s">
        <v>808</v>
      </c>
      <c r="AE96" s="271"/>
      <c r="AF96" s="271"/>
    </row>
    <row r="97" spans="2:32">
      <c r="B97" s="247" t="str">
        <f>CONCATENATE(grupo_ramo[[#This Row],[Grupo]],grupo_ramo[[#This Row],[Ramo]])</f>
        <v>1535</v>
      </c>
      <c r="C97" s="253" t="s">
        <v>345</v>
      </c>
      <c r="D97" s="253" t="s">
        <v>538</v>
      </c>
      <c r="E97" s="254" t="s">
        <v>632</v>
      </c>
      <c r="F97" s="254" t="s">
        <v>809</v>
      </c>
      <c r="G97" s="255"/>
      <c r="H97" s="255"/>
      <c r="J97" s="263" t="s">
        <v>810</v>
      </c>
      <c r="K97" s="247" t="s">
        <v>297</v>
      </c>
      <c r="L97" s="247" t="s">
        <v>212</v>
      </c>
      <c r="M97" s="247" t="s">
        <v>811</v>
      </c>
      <c r="N97" s="246" t="s">
        <v>743</v>
      </c>
      <c r="AB97" s="271">
        <v>65</v>
      </c>
      <c r="AC97" s="272" t="s">
        <v>508</v>
      </c>
      <c r="AD97" s="272" t="s">
        <v>808</v>
      </c>
      <c r="AE97" s="271"/>
      <c r="AF97" s="271"/>
    </row>
    <row r="98" spans="2:32">
      <c r="B98" s="247" t="str">
        <f>CONCATENATE(grupo_ramo[[#This Row],[Grupo]],grupo_ramo[[#This Row],[Ramo]])</f>
        <v>1537</v>
      </c>
      <c r="C98" s="253" t="s">
        <v>345</v>
      </c>
      <c r="D98" s="253" t="s">
        <v>558</v>
      </c>
      <c r="E98" s="254" t="s">
        <v>632</v>
      </c>
      <c r="F98" s="254" t="s">
        <v>812</v>
      </c>
      <c r="G98" s="255"/>
      <c r="H98" s="255"/>
      <c r="J98" s="264" t="s">
        <v>810</v>
      </c>
      <c r="K98" s="247" t="s">
        <v>297</v>
      </c>
      <c r="L98" s="247" t="s">
        <v>222</v>
      </c>
      <c r="M98" s="247" t="s">
        <v>813</v>
      </c>
      <c r="N98" s="246" t="s">
        <v>748</v>
      </c>
      <c r="AB98" s="271">
        <v>65</v>
      </c>
      <c r="AC98" s="272" t="s">
        <v>589</v>
      </c>
      <c r="AD98" s="272" t="s">
        <v>808</v>
      </c>
      <c r="AE98" s="271"/>
      <c r="AF98" s="271"/>
    </row>
    <row r="99" spans="2:32">
      <c r="B99" s="247" t="str">
        <f>CONCATENATE(grupo_ramo[[#This Row],[Grupo]],grupo_ramo[[#This Row],[Ramo]])</f>
        <v>1597</v>
      </c>
      <c r="C99" s="253" t="s">
        <v>345</v>
      </c>
      <c r="D99" s="253" t="s">
        <v>814</v>
      </c>
      <c r="E99" s="254" t="s">
        <v>632</v>
      </c>
      <c r="F99" s="254" t="s">
        <v>815</v>
      </c>
      <c r="G99" s="255"/>
      <c r="H99" s="255"/>
      <c r="J99" s="264" t="s">
        <v>810</v>
      </c>
      <c r="K99" s="247" t="s">
        <v>297</v>
      </c>
      <c r="L99" s="247" t="s">
        <v>232</v>
      </c>
      <c r="M99" s="247" t="s">
        <v>816</v>
      </c>
      <c r="N99" s="246" t="s">
        <v>751</v>
      </c>
      <c r="AB99" s="271">
        <v>66</v>
      </c>
      <c r="AC99" s="272" t="s">
        <v>217</v>
      </c>
      <c r="AD99" s="272" t="s">
        <v>817</v>
      </c>
      <c r="AE99" s="271"/>
      <c r="AF99" s="271"/>
    </row>
    <row r="100" spans="2:32">
      <c r="B100" s="247" t="str">
        <f>CONCATENATE(grupo_ramo[[#This Row],[Grupo]],grupo_ramo[[#This Row],[Ramo]])</f>
        <v>1574</v>
      </c>
      <c r="C100" s="253" t="s">
        <v>345</v>
      </c>
      <c r="D100" s="253" t="s">
        <v>818</v>
      </c>
      <c r="E100" s="254" t="s">
        <v>632</v>
      </c>
      <c r="F100" s="254" t="s">
        <v>819</v>
      </c>
      <c r="G100" s="255"/>
      <c r="H100" s="255"/>
      <c r="J100" s="264" t="s">
        <v>810</v>
      </c>
      <c r="K100" s="247" t="s">
        <v>297</v>
      </c>
      <c r="L100" s="247" t="s">
        <v>243</v>
      </c>
      <c r="M100" s="247" t="s">
        <v>820</v>
      </c>
      <c r="N100" s="246" t="s">
        <v>754</v>
      </c>
      <c r="AB100" s="271">
        <v>66</v>
      </c>
      <c r="AC100" s="272" t="s">
        <v>508</v>
      </c>
      <c r="AD100" s="272" t="s">
        <v>817</v>
      </c>
      <c r="AE100" s="271"/>
      <c r="AF100" s="271"/>
    </row>
    <row r="101" spans="2:32">
      <c r="B101" s="247" t="str">
        <f>CONCATENATE(grupo_ramo[[#This Row],[Grupo]],grupo_ramo[[#This Row],[Ramo]])</f>
        <v>1601</v>
      </c>
      <c r="C101" s="253" t="s">
        <v>230</v>
      </c>
      <c r="D101" s="253" t="s">
        <v>206</v>
      </c>
      <c r="E101" s="254" t="s">
        <v>821</v>
      </c>
      <c r="F101" s="254" t="s">
        <v>822</v>
      </c>
      <c r="G101" s="255"/>
      <c r="H101" s="255"/>
      <c r="J101" s="264" t="s">
        <v>810</v>
      </c>
      <c r="K101" s="247" t="s">
        <v>297</v>
      </c>
      <c r="L101" s="247" t="s">
        <v>254</v>
      </c>
      <c r="M101" s="247" t="s">
        <v>823</v>
      </c>
      <c r="N101" s="246" t="s">
        <v>757</v>
      </c>
      <c r="AB101" s="271">
        <v>66</v>
      </c>
      <c r="AC101" s="272" t="s">
        <v>589</v>
      </c>
      <c r="AD101" s="272" t="s">
        <v>817</v>
      </c>
      <c r="AE101" s="271"/>
      <c r="AF101" s="271"/>
    </row>
    <row r="102" spans="2:32">
      <c r="B102" s="247" t="str">
        <f>CONCATENATE(grupo_ramo[[#This Row],[Grupo]],grupo_ramo[[#This Row],[Ramo]])</f>
        <v>1602</v>
      </c>
      <c r="C102" s="253" t="s">
        <v>230</v>
      </c>
      <c r="D102" s="253" t="s">
        <v>225</v>
      </c>
      <c r="E102" s="254" t="s">
        <v>821</v>
      </c>
      <c r="F102" s="254" t="s">
        <v>824</v>
      </c>
      <c r="G102" s="255"/>
      <c r="H102" s="255"/>
      <c r="J102" s="264" t="s">
        <v>810</v>
      </c>
      <c r="K102" s="247" t="s">
        <v>297</v>
      </c>
      <c r="L102" s="247" t="s">
        <v>265</v>
      </c>
      <c r="M102" s="247" t="s">
        <v>825</v>
      </c>
      <c r="N102" s="246" t="s">
        <v>759</v>
      </c>
      <c r="AB102" s="271">
        <v>67</v>
      </c>
      <c r="AC102" s="272" t="s">
        <v>217</v>
      </c>
      <c r="AD102" s="272" t="s">
        <v>826</v>
      </c>
      <c r="AE102" s="271"/>
      <c r="AF102" s="271"/>
    </row>
    <row r="103" spans="2:32">
      <c r="B103" s="247" t="str">
        <f>CONCATENATE(grupo_ramo[[#This Row],[Grupo]],grupo_ramo[[#This Row],[Ramo]])</f>
        <v>1734</v>
      </c>
      <c r="C103" s="253" t="s">
        <v>365</v>
      </c>
      <c r="D103" s="253" t="s">
        <v>527</v>
      </c>
      <c r="E103" s="254" t="s">
        <v>619</v>
      </c>
      <c r="F103" s="254" t="s">
        <v>621</v>
      </c>
      <c r="G103" s="255"/>
      <c r="H103" s="255"/>
      <c r="J103" s="264" t="s">
        <v>810</v>
      </c>
      <c r="K103" s="247" t="s">
        <v>297</v>
      </c>
      <c r="L103" s="247" t="s">
        <v>275</v>
      </c>
      <c r="M103" s="247" t="s">
        <v>827</v>
      </c>
      <c r="N103" s="246" t="s">
        <v>761</v>
      </c>
      <c r="AB103" s="271">
        <v>67</v>
      </c>
      <c r="AC103" s="272" t="s">
        <v>508</v>
      </c>
      <c r="AD103" s="272" t="s">
        <v>826</v>
      </c>
      <c r="AE103" s="271"/>
      <c r="AF103" s="271"/>
    </row>
    <row r="104" spans="2:32">
      <c r="B104" s="247" t="str">
        <f>CONCATENATE(grupo_ramo[[#This Row],[Grupo]],grupo_ramo[[#This Row],[Ramo]])</f>
        <v>1872</v>
      </c>
      <c r="C104" s="253" t="s">
        <v>241</v>
      </c>
      <c r="D104" s="253" t="s">
        <v>828</v>
      </c>
      <c r="E104" s="254" t="s">
        <v>626</v>
      </c>
      <c r="F104" s="254" t="s">
        <v>628</v>
      </c>
      <c r="G104" s="255"/>
      <c r="H104" s="255"/>
      <c r="J104" s="264" t="s">
        <v>810</v>
      </c>
      <c r="K104" s="247" t="s">
        <v>297</v>
      </c>
      <c r="L104" s="247" t="s">
        <v>284</v>
      </c>
      <c r="M104" s="247" t="s">
        <v>829</v>
      </c>
      <c r="N104" s="246" t="s">
        <v>764</v>
      </c>
      <c r="AB104" s="271">
        <v>67</v>
      </c>
      <c r="AC104" s="272" t="s">
        <v>589</v>
      </c>
      <c r="AD104" s="272" t="s">
        <v>826</v>
      </c>
      <c r="AE104" s="271"/>
      <c r="AF104" s="271"/>
    </row>
    <row r="105" spans="2:32">
      <c r="B105" s="247" t="str">
        <f>CONCATENATE(grupo_ramo[[#This Row],[Grupo]],grupo_ramo[[#This Row],[Ramo]])</f>
        <v>1985</v>
      </c>
      <c r="C105" s="253" t="s">
        <v>384</v>
      </c>
      <c r="D105" s="253" t="s">
        <v>830</v>
      </c>
      <c r="E105" s="254" t="s">
        <v>831</v>
      </c>
      <c r="F105" s="254" t="s">
        <v>832</v>
      </c>
      <c r="G105" s="255"/>
      <c r="H105" s="255"/>
      <c r="J105" s="264" t="s">
        <v>810</v>
      </c>
      <c r="K105" s="247" t="s">
        <v>297</v>
      </c>
      <c r="L105" s="247" t="s">
        <v>294</v>
      </c>
      <c r="M105" s="247" t="s">
        <v>833</v>
      </c>
      <c r="N105" s="246" t="s">
        <v>767</v>
      </c>
      <c r="AB105" s="271">
        <v>68</v>
      </c>
      <c r="AC105" s="272" t="s">
        <v>217</v>
      </c>
      <c r="AD105" s="272" t="s">
        <v>834</v>
      </c>
      <c r="AE105" s="271"/>
      <c r="AF105" s="271"/>
    </row>
    <row r="106" spans="2:32">
      <c r="B106" s="247" t="str">
        <f>CONCATENATE(grupo_ramo[[#This Row],[Grupo]],grupo_ramo[[#This Row],[Ramo]])</f>
        <v>2079</v>
      </c>
      <c r="C106" s="253" t="s">
        <v>359</v>
      </c>
      <c r="D106" s="253" t="s">
        <v>835</v>
      </c>
      <c r="E106" s="254" t="s">
        <v>836</v>
      </c>
      <c r="F106" s="254" t="s">
        <v>836</v>
      </c>
      <c r="G106" s="255"/>
      <c r="H106" s="255"/>
      <c r="J106" s="264" t="s">
        <v>810</v>
      </c>
      <c r="K106" s="247" t="s">
        <v>297</v>
      </c>
      <c r="L106" s="247" t="s">
        <v>304</v>
      </c>
      <c r="M106" s="247" t="s">
        <v>837</v>
      </c>
      <c r="N106" s="246" t="s">
        <v>769</v>
      </c>
      <c r="AB106" s="271">
        <v>68</v>
      </c>
      <c r="AC106" s="272" t="s">
        <v>508</v>
      </c>
      <c r="AD106" s="272" t="s">
        <v>834</v>
      </c>
      <c r="AE106" s="271"/>
      <c r="AF106" s="271"/>
    </row>
    <row r="107" spans="2:32">
      <c r="B107" s="247" t="str">
        <f>CONCATENATE(grupo_ramo[[#This Row],[Grupo]],grupo_ramo[[#This Row],[Ramo]])</f>
        <v>2199</v>
      </c>
      <c r="C107" s="253" t="s">
        <v>403</v>
      </c>
      <c r="D107" s="253" t="s">
        <v>586</v>
      </c>
      <c r="E107" s="254" t="s">
        <v>838</v>
      </c>
      <c r="F107" s="254" t="s">
        <v>838</v>
      </c>
      <c r="G107" s="255"/>
      <c r="H107" s="255"/>
      <c r="J107" s="264" t="s">
        <v>810</v>
      </c>
      <c r="K107" s="247" t="s">
        <v>297</v>
      </c>
      <c r="L107" s="247" t="s">
        <v>314</v>
      </c>
      <c r="M107" s="247" t="s">
        <v>839</v>
      </c>
      <c r="N107" s="246" t="s">
        <v>772</v>
      </c>
      <c r="AB107" s="271">
        <v>68</v>
      </c>
      <c r="AC107" s="272" t="s">
        <v>589</v>
      </c>
      <c r="AD107" s="272" t="s">
        <v>834</v>
      </c>
      <c r="AE107" s="271"/>
      <c r="AF107" s="271"/>
    </row>
    <row r="108" spans="2:32">
      <c r="B108" s="247" t="str">
        <f>CONCATENATE(grupo_ramo[[#This Row],[Grupo]],grupo_ramo[[#This Row],[Ramo]])</f>
        <v>2293</v>
      </c>
      <c r="C108" s="253" t="s">
        <v>413</v>
      </c>
      <c r="D108" s="253" t="s">
        <v>696</v>
      </c>
      <c r="E108" s="254" t="s">
        <v>840</v>
      </c>
      <c r="F108" s="254" t="s">
        <v>697</v>
      </c>
      <c r="G108" s="255"/>
      <c r="H108" s="255"/>
      <c r="J108" s="264" t="s">
        <v>810</v>
      </c>
      <c r="K108" s="247" t="s">
        <v>297</v>
      </c>
      <c r="L108" s="247" t="s">
        <v>324</v>
      </c>
      <c r="M108" s="247" t="s">
        <v>841</v>
      </c>
      <c r="N108" s="246" t="s">
        <v>774</v>
      </c>
      <c r="AB108" s="271">
        <v>69</v>
      </c>
      <c r="AC108" s="272" t="s">
        <v>217</v>
      </c>
      <c r="AD108" s="272" t="s">
        <v>842</v>
      </c>
      <c r="AE108" s="271"/>
      <c r="AF108" s="271"/>
    </row>
    <row r="109" spans="2:32">
      <c r="B109" s="247" t="str">
        <f>CONCATENATE(grupo_ramo[[#This Row],[Grupo]],grupo_ramo[[#This Row],[Ramo]])</f>
        <v>2201</v>
      </c>
      <c r="C109" s="253" t="s">
        <v>413</v>
      </c>
      <c r="D109" s="253" t="s">
        <v>206</v>
      </c>
      <c r="E109" s="254" t="s">
        <v>840</v>
      </c>
      <c r="F109" s="254" t="s">
        <v>843</v>
      </c>
      <c r="G109" s="255"/>
      <c r="H109" s="255"/>
      <c r="J109" s="264" t="s">
        <v>810</v>
      </c>
      <c r="K109" s="247" t="s">
        <v>297</v>
      </c>
      <c r="L109" s="247" t="s">
        <v>333</v>
      </c>
      <c r="M109" s="247" t="s">
        <v>844</v>
      </c>
      <c r="N109" s="246" t="s">
        <v>776</v>
      </c>
      <c r="AB109" s="271">
        <v>69</v>
      </c>
      <c r="AC109" s="272" t="s">
        <v>508</v>
      </c>
      <c r="AD109" s="272" t="s">
        <v>842</v>
      </c>
      <c r="AE109" s="271"/>
      <c r="AF109" s="271"/>
    </row>
    <row r="110" spans="2:32">
      <c r="B110" s="247" t="str">
        <f>CONCATENATE(grupo_ramo[[#This Row],[Grupo]],grupo_ramo[[#This Row],[Ramo]])</f>
        <v>2202</v>
      </c>
      <c r="C110" s="253" t="s">
        <v>413</v>
      </c>
      <c r="D110" s="253" t="s">
        <v>225</v>
      </c>
      <c r="E110" s="254" t="s">
        <v>840</v>
      </c>
      <c r="F110" s="254" t="s">
        <v>845</v>
      </c>
      <c r="G110" s="255"/>
      <c r="H110" s="255"/>
      <c r="J110" s="264" t="s">
        <v>810</v>
      </c>
      <c r="K110" s="247" t="s">
        <v>297</v>
      </c>
      <c r="L110" s="247" t="s">
        <v>342</v>
      </c>
      <c r="M110" s="247" t="s">
        <v>846</v>
      </c>
      <c r="N110" s="246" t="s">
        <v>779</v>
      </c>
      <c r="AB110" s="271">
        <v>69</v>
      </c>
      <c r="AC110" s="272" t="s">
        <v>589</v>
      </c>
      <c r="AD110" s="272" t="s">
        <v>842</v>
      </c>
      <c r="AE110" s="271"/>
      <c r="AF110" s="271"/>
    </row>
    <row r="111" spans="2:32">
      <c r="B111" s="247" t="str">
        <f>CONCATENATE(grupo_ramo[[#This Row],[Grupo]],grupo_ramo[[#This Row],[Ramo]])</f>
        <v>2203</v>
      </c>
      <c r="C111" s="253" t="s">
        <v>413</v>
      </c>
      <c r="D111" s="253" t="s">
        <v>235</v>
      </c>
      <c r="E111" s="254" t="s">
        <v>840</v>
      </c>
      <c r="F111" s="254" t="s">
        <v>847</v>
      </c>
      <c r="G111" s="255"/>
      <c r="H111" s="255"/>
      <c r="J111" s="264" t="s">
        <v>810</v>
      </c>
      <c r="K111" s="247" t="s">
        <v>297</v>
      </c>
      <c r="L111" s="247" t="s">
        <v>352</v>
      </c>
      <c r="M111" s="247" t="s">
        <v>848</v>
      </c>
      <c r="N111" s="246" t="s">
        <v>782</v>
      </c>
      <c r="AB111" s="271">
        <v>70</v>
      </c>
      <c r="AC111" s="272" t="s">
        <v>217</v>
      </c>
      <c r="AD111" s="272" t="s">
        <v>849</v>
      </c>
      <c r="AE111" s="271"/>
      <c r="AF111" s="271"/>
    </row>
    <row r="112" spans="2:32">
      <c r="B112" s="247" t="str">
        <f>CONCATENATE(grupo_ramo[[#This Row],[Grupo]],grupo_ramo[[#This Row],[Ramo]])</f>
        <v>0111</v>
      </c>
      <c r="C112" s="253" t="s">
        <v>206</v>
      </c>
      <c r="D112" s="253" t="s">
        <v>317</v>
      </c>
      <c r="E112" s="246" t="s">
        <v>208</v>
      </c>
      <c r="F112" s="246" t="s">
        <v>850</v>
      </c>
      <c r="J112" s="264" t="s">
        <v>810</v>
      </c>
      <c r="K112" s="247" t="s">
        <v>297</v>
      </c>
      <c r="L112" s="247" t="s">
        <v>362</v>
      </c>
      <c r="M112" s="247" t="s">
        <v>851</v>
      </c>
      <c r="N112" s="246" t="s">
        <v>785</v>
      </c>
      <c r="AB112" s="271">
        <v>70</v>
      </c>
      <c r="AC112" s="272" t="s">
        <v>508</v>
      </c>
      <c r="AD112" s="272" t="s">
        <v>849</v>
      </c>
      <c r="AE112" s="271"/>
      <c r="AF112" s="271"/>
    </row>
    <row r="113" spans="2:32">
      <c r="B113" s="247" t="str">
        <f>CONCATENATE(grupo_ramo[[#This Row],[Grupo]],grupo_ramo[[#This Row],[Ramo]])</f>
        <v>0115</v>
      </c>
      <c r="C113" s="253" t="s">
        <v>206</v>
      </c>
      <c r="D113" s="253" t="s">
        <v>345</v>
      </c>
      <c r="E113" s="246" t="s">
        <v>208</v>
      </c>
      <c r="F113" s="246" t="s">
        <v>852</v>
      </c>
      <c r="J113" s="264" t="s">
        <v>810</v>
      </c>
      <c r="K113" s="247" t="s">
        <v>297</v>
      </c>
      <c r="L113" s="247" t="s">
        <v>372</v>
      </c>
      <c r="M113" s="247" t="s">
        <v>853</v>
      </c>
      <c r="N113" s="246" t="s">
        <v>788</v>
      </c>
      <c r="AB113" s="271">
        <v>70</v>
      </c>
      <c r="AC113" s="272" t="s">
        <v>589</v>
      </c>
      <c r="AD113" s="272" t="s">
        <v>849</v>
      </c>
      <c r="AE113" s="271"/>
      <c r="AF113" s="271"/>
    </row>
    <row r="114" spans="2:32">
      <c r="B114" s="247" t="str">
        <f>CONCATENATE(grupo_ramo[[#This Row],[Grupo]],grupo_ramo[[#This Row],[Ramo]])</f>
        <v>0234</v>
      </c>
      <c r="C114" s="253" t="s">
        <v>225</v>
      </c>
      <c r="D114" s="253" t="s">
        <v>527</v>
      </c>
      <c r="E114" s="246" t="s">
        <v>854</v>
      </c>
      <c r="F114" s="246" t="s">
        <v>855</v>
      </c>
      <c r="J114" s="264" t="s">
        <v>810</v>
      </c>
      <c r="K114" s="247" t="s">
        <v>297</v>
      </c>
      <c r="L114" s="247" t="s">
        <v>381</v>
      </c>
      <c r="M114" s="247" t="s">
        <v>856</v>
      </c>
      <c r="N114" s="246" t="s">
        <v>791</v>
      </c>
      <c r="AB114" s="271">
        <v>99</v>
      </c>
      <c r="AC114" s="272" t="s">
        <v>217</v>
      </c>
      <c r="AD114" s="272" t="s">
        <v>857</v>
      </c>
      <c r="AE114" s="271"/>
      <c r="AF114" s="271"/>
    </row>
    <row r="115" spans="2:32">
      <c r="B115" s="247" t="str">
        <f>CONCATENATE(grupo_ramo[[#This Row],[Grupo]],grupo_ramo[[#This Row],[Ramo]])</f>
        <v>0272</v>
      </c>
      <c r="C115" s="253" t="s">
        <v>225</v>
      </c>
      <c r="D115" s="253" t="s">
        <v>828</v>
      </c>
      <c r="E115" s="246" t="s">
        <v>854</v>
      </c>
      <c r="F115" s="246" t="s">
        <v>858</v>
      </c>
      <c r="J115" s="264" t="s">
        <v>810</v>
      </c>
      <c r="K115" s="247" t="s">
        <v>297</v>
      </c>
      <c r="L115" s="247" t="s">
        <v>390</v>
      </c>
      <c r="M115" s="247" t="s">
        <v>859</v>
      </c>
      <c r="N115" s="246" t="s">
        <v>794</v>
      </c>
      <c r="AB115" s="271">
        <v>99</v>
      </c>
      <c r="AC115" s="272" t="s">
        <v>508</v>
      </c>
      <c r="AD115" s="272" t="s">
        <v>857</v>
      </c>
      <c r="AE115" s="271"/>
      <c r="AF115" s="271"/>
    </row>
    <row r="116" spans="2:32">
      <c r="B116" s="247" t="str">
        <f>CONCATENATE(grupo_ramo[[#This Row],[Grupo]],grupo_ramo[[#This Row],[Ramo]])</f>
        <v>0274</v>
      </c>
      <c r="C116" s="253" t="s">
        <v>225</v>
      </c>
      <c r="D116" s="253" t="s">
        <v>818</v>
      </c>
      <c r="E116" s="246" t="s">
        <v>854</v>
      </c>
      <c r="F116" s="246" t="s">
        <v>860</v>
      </c>
      <c r="J116" s="264" t="s">
        <v>810</v>
      </c>
      <c r="K116" s="247" t="s">
        <v>297</v>
      </c>
      <c r="L116" s="247" t="s">
        <v>400</v>
      </c>
      <c r="M116" s="247" t="s">
        <v>861</v>
      </c>
      <c r="N116" s="246" t="s">
        <v>798</v>
      </c>
      <c r="AB116" s="271">
        <v>99</v>
      </c>
      <c r="AC116" s="272" t="s">
        <v>589</v>
      </c>
      <c r="AD116" s="272" t="s">
        <v>857</v>
      </c>
      <c r="AE116" s="271"/>
      <c r="AF116" s="271"/>
    </row>
    <row r="117" spans="2:32">
      <c r="B117" s="247" t="str">
        <f>CONCATENATE(grupo_ramo[[#This Row],[Grupo]],grupo_ramo[[#This Row],[Ramo]])</f>
        <v>0433</v>
      </c>
      <c r="C117" s="253" t="s">
        <v>246</v>
      </c>
      <c r="D117" s="253" t="s">
        <v>516</v>
      </c>
      <c r="E117" s="246" t="s">
        <v>862</v>
      </c>
      <c r="F117" s="246" t="s">
        <v>863</v>
      </c>
      <c r="J117" s="264" t="s">
        <v>810</v>
      </c>
      <c r="K117" s="247" t="s">
        <v>297</v>
      </c>
      <c r="L117" s="247" t="s">
        <v>410</v>
      </c>
      <c r="M117" s="247" t="s">
        <v>864</v>
      </c>
      <c r="N117" s="246" t="s">
        <v>802</v>
      </c>
    </row>
    <row r="118" spans="2:32" ht="26">
      <c r="B118" s="247" t="str">
        <f>CONCATENATE(grupo_ramo[[#This Row],[Grupo]],grupo_ramo[[#This Row],[Ramo]])</f>
        <v>0435</v>
      </c>
      <c r="C118" s="253" t="s">
        <v>246</v>
      </c>
      <c r="D118" s="253" t="s">
        <v>538</v>
      </c>
      <c r="E118" s="246" t="s">
        <v>862</v>
      </c>
      <c r="F118" s="246" t="s">
        <v>865</v>
      </c>
      <c r="J118" s="264"/>
      <c r="K118" s="247" t="s">
        <v>297</v>
      </c>
      <c r="L118" s="253" t="s">
        <v>804</v>
      </c>
      <c r="M118" s="253" t="s">
        <v>866</v>
      </c>
      <c r="N118" s="246" t="s">
        <v>806</v>
      </c>
      <c r="O118" s="273" t="s">
        <v>807</v>
      </c>
      <c r="P118" s="247" t="s">
        <v>867</v>
      </c>
    </row>
    <row r="119" spans="2:32">
      <c r="B119" s="247" t="str">
        <f>CONCATENATE(grupo_ramo[[#This Row],[Grupo]],grupo_ramo[[#This Row],[Ramo]])</f>
        <v>0437</v>
      </c>
      <c r="C119" s="253" t="s">
        <v>246</v>
      </c>
      <c r="D119" s="253" t="s">
        <v>558</v>
      </c>
      <c r="E119" s="246" t="s">
        <v>862</v>
      </c>
      <c r="F119" s="246" t="s">
        <v>868</v>
      </c>
      <c r="J119" s="261" t="s">
        <v>312</v>
      </c>
      <c r="K119" s="247" t="s">
        <v>235</v>
      </c>
      <c r="L119" s="247" t="s">
        <v>212</v>
      </c>
      <c r="M119" s="247" t="s">
        <v>869</v>
      </c>
      <c r="N119" s="246" t="s">
        <v>870</v>
      </c>
    </row>
    <row r="120" spans="2:32">
      <c r="B120" s="247" t="str">
        <f>CONCATENATE(grupo_ramo[[#This Row],[Grupo]],grupo_ramo[[#This Row],[Ramo]])</f>
        <v>0457</v>
      </c>
      <c r="C120" s="253" t="s">
        <v>246</v>
      </c>
      <c r="D120" s="253" t="s">
        <v>799</v>
      </c>
      <c r="E120" s="246" t="s">
        <v>862</v>
      </c>
      <c r="F120" s="246" t="s">
        <v>871</v>
      </c>
      <c r="J120" s="262" t="s">
        <v>312</v>
      </c>
      <c r="K120" s="247" t="s">
        <v>235</v>
      </c>
      <c r="L120" s="247" t="s">
        <v>222</v>
      </c>
      <c r="M120" s="247" t="s">
        <v>872</v>
      </c>
      <c r="N120" s="246" t="s">
        <v>873</v>
      </c>
    </row>
    <row r="121" spans="2:32">
      <c r="B121" s="247" t="str">
        <f>CONCATENATE(grupo_ramo[[#This Row],[Grupo]],grupo_ramo[[#This Row],[Ramo]])</f>
        <v>0523</v>
      </c>
      <c r="C121" s="253" t="s">
        <v>257</v>
      </c>
      <c r="D121" s="253" t="s">
        <v>423</v>
      </c>
      <c r="E121" s="246" t="s">
        <v>360</v>
      </c>
      <c r="F121" s="246" t="s">
        <v>874</v>
      </c>
      <c r="J121" s="262" t="s">
        <v>312</v>
      </c>
      <c r="K121" s="247" t="s">
        <v>235</v>
      </c>
      <c r="L121" s="247" t="s">
        <v>232</v>
      </c>
      <c r="M121" s="247" t="s">
        <v>875</v>
      </c>
      <c r="N121" s="246" t="s">
        <v>876</v>
      </c>
    </row>
    <row r="122" spans="2:32">
      <c r="B122" s="247" t="str">
        <f>CONCATENATE(grupo_ramo[[#This Row],[Grupo]],grupo_ramo[[#This Row],[Ramo]])</f>
        <v>0544</v>
      </c>
      <c r="C122" s="253" t="s">
        <v>257</v>
      </c>
      <c r="D122" s="253" t="s">
        <v>492</v>
      </c>
      <c r="E122" s="246" t="s">
        <v>360</v>
      </c>
      <c r="F122" s="246" t="s">
        <v>877</v>
      </c>
      <c r="J122" s="262" t="s">
        <v>312</v>
      </c>
      <c r="K122" s="247" t="s">
        <v>235</v>
      </c>
      <c r="L122" s="247" t="s">
        <v>243</v>
      </c>
      <c r="M122" s="247" t="s">
        <v>878</v>
      </c>
      <c r="N122" s="246" t="s">
        <v>879</v>
      </c>
    </row>
    <row r="123" spans="2:32">
      <c r="B123" s="247" t="str">
        <f>CONCATENATE(grupo_ramo[[#This Row],[Grupo]],grupo_ramo[[#This Row],[Ramo]])</f>
        <v>0589</v>
      </c>
      <c r="C123" s="253" t="s">
        <v>257</v>
      </c>
      <c r="D123" s="253" t="s">
        <v>880</v>
      </c>
      <c r="E123" s="246" t="s">
        <v>360</v>
      </c>
      <c r="F123" s="246" t="s">
        <v>881</v>
      </c>
      <c r="J123" s="262" t="s">
        <v>312</v>
      </c>
      <c r="K123" s="247" t="s">
        <v>235</v>
      </c>
      <c r="L123" s="247" t="s">
        <v>254</v>
      </c>
      <c r="M123" s="247" t="s">
        <v>882</v>
      </c>
      <c r="N123" s="246" t="s">
        <v>883</v>
      </c>
    </row>
    <row r="124" spans="2:32">
      <c r="B124" s="247" t="str">
        <f>CONCATENATE(grupo_ramo[[#This Row],[Grupo]],grupo_ramo[[#This Row],[Ramo]])</f>
        <v>0526</v>
      </c>
      <c r="C124" s="253" t="s">
        <v>257</v>
      </c>
      <c r="D124" s="253" t="s">
        <v>450</v>
      </c>
      <c r="E124" s="246" t="s">
        <v>360</v>
      </c>
      <c r="F124" s="246" t="s">
        <v>884</v>
      </c>
      <c r="J124" s="262" t="s">
        <v>312</v>
      </c>
      <c r="K124" s="247" t="s">
        <v>235</v>
      </c>
      <c r="L124" s="247" t="s">
        <v>265</v>
      </c>
      <c r="M124" s="247" t="s">
        <v>885</v>
      </c>
      <c r="N124" s="246" t="s">
        <v>886</v>
      </c>
    </row>
    <row r="125" spans="2:32">
      <c r="B125" s="247" t="str">
        <f>CONCATENATE(grupo_ramo[[#This Row],[Grupo]],grupo_ramo[[#This Row],[Ramo]])</f>
        <v>0627</v>
      </c>
      <c r="C125" s="253" t="s">
        <v>268</v>
      </c>
      <c r="D125" s="253" t="s">
        <v>350</v>
      </c>
      <c r="E125" s="246" t="s">
        <v>437</v>
      </c>
      <c r="F125" s="246" t="s">
        <v>887</v>
      </c>
      <c r="J125" s="262" t="s">
        <v>312</v>
      </c>
      <c r="K125" s="247" t="s">
        <v>235</v>
      </c>
      <c r="L125" s="247" t="s">
        <v>275</v>
      </c>
      <c r="M125" s="247" t="s">
        <v>888</v>
      </c>
      <c r="N125" s="246" t="s">
        <v>889</v>
      </c>
    </row>
    <row r="126" spans="2:32">
      <c r="B126" s="247" t="str">
        <f>CONCATENATE(grupo_ramo[[#This Row],[Grupo]],grupo_ramo[[#This Row],[Ramo]])</f>
        <v>0739</v>
      </c>
      <c r="C126" s="253" t="s">
        <v>211</v>
      </c>
      <c r="D126" s="253" t="s">
        <v>576</v>
      </c>
      <c r="E126" s="246" t="s">
        <v>571</v>
      </c>
      <c r="F126" s="246" t="s">
        <v>890</v>
      </c>
      <c r="J126" s="262" t="s">
        <v>312</v>
      </c>
      <c r="K126" s="247" t="s">
        <v>235</v>
      </c>
      <c r="L126" s="247" t="s">
        <v>284</v>
      </c>
      <c r="M126" s="247" t="s">
        <v>891</v>
      </c>
      <c r="N126" s="246" t="s">
        <v>892</v>
      </c>
    </row>
    <row r="127" spans="2:32">
      <c r="B127" s="247" t="str">
        <f>CONCATENATE(grupo_ramo[[#This Row],[Grupo]],grupo_ramo[[#This Row],[Ramo]])</f>
        <v>0740</v>
      </c>
      <c r="C127" s="253" t="s">
        <v>211</v>
      </c>
      <c r="D127" s="253" t="s">
        <v>893</v>
      </c>
      <c r="E127" s="246" t="s">
        <v>571</v>
      </c>
      <c r="F127" s="246" t="s">
        <v>894</v>
      </c>
      <c r="J127" s="262" t="s">
        <v>312</v>
      </c>
      <c r="K127" s="247" t="s">
        <v>235</v>
      </c>
      <c r="L127" s="247" t="s">
        <v>294</v>
      </c>
      <c r="M127" s="247" t="s">
        <v>895</v>
      </c>
      <c r="N127" s="246" t="s">
        <v>896</v>
      </c>
    </row>
    <row r="128" spans="2:32">
      <c r="B128" s="247" t="str">
        <f>CONCATENATE(grupo_ramo[[#This Row],[Grupo]],grupo_ramo[[#This Row],[Ramo]])</f>
        <v>0745</v>
      </c>
      <c r="C128" s="253" t="s">
        <v>211</v>
      </c>
      <c r="D128" s="253" t="s">
        <v>501</v>
      </c>
      <c r="E128" s="246" t="s">
        <v>571</v>
      </c>
      <c r="F128" s="246" t="s">
        <v>897</v>
      </c>
      <c r="J128" s="262" t="s">
        <v>312</v>
      </c>
      <c r="K128" s="247" t="s">
        <v>235</v>
      </c>
      <c r="L128" s="247" t="s">
        <v>304</v>
      </c>
      <c r="M128" s="247" t="s">
        <v>898</v>
      </c>
      <c r="N128" s="246" t="s">
        <v>899</v>
      </c>
    </row>
    <row r="129" spans="2:14">
      <c r="B129" s="247" t="str">
        <f>CONCATENATE(grupo_ramo[[#This Row],[Grupo]],grupo_ramo[[#This Row],[Ramo]])</f>
        <v>0747</v>
      </c>
      <c r="C129" s="253" t="s">
        <v>211</v>
      </c>
      <c r="D129" s="253" t="s">
        <v>900</v>
      </c>
      <c r="E129" s="246" t="s">
        <v>571</v>
      </c>
      <c r="F129" s="246" t="s">
        <v>901</v>
      </c>
      <c r="J129" s="262" t="s">
        <v>312</v>
      </c>
      <c r="K129" s="247" t="s">
        <v>235</v>
      </c>
      <c r="L129" s="247" t="s">
        <v>314</v>
      </c>
      <c r="M129" s="247" t="s">
        <v>902</v>
      </c>
      <c r="N129" s="246" t="s">
        <v>903</v>
      </c>
    </row>
    <row r="130" spans="2:14">
      <c r="B130" s="247" t="str">
        <f>CONCATENATE(grupo_ramo[[#This Row],[Grupo]],grupo_ramo[[#This Row],[Ramo]])</f>
        <v>0750</v>
      </c>
      <c r="C130" s="253" t="s">
        <v>211</v>
      </c>
      <c r="D130" s="253" t="s">
        <v>904</v>
      </c>
      <c r="E130" s="246" t="s">
        <v>571</v>
      </c>
      <c r="F130" s="246" t="s">
        <v>905</v>
      </c>
      <c r="J130" s="262" t="s">
        <v>312</v>
      </c>
      <c r="K130" s="247" t="s">
        <v>235</v>
      </c>
      <c r="L130" s="247" t="s">
        <v>324</v>
      </c>
      <c r="M130" s="247" t="s">
        <v>906</v>
      </c>
      <c r="N130" s="246" t="s">
        <v>907</v>
      </c>
    </row>
    <row r="131" spans="2:14">
      <c r="B131" s="247" t="str">
        <f>CONCATENATE(grupo_ramo[[#This Row],[Grupo]],grupo_ramo[[#This Row],[Ramo]])</f>
        <v>0819</v>
      </c>
      <c r="C131" s="253" t="s">
        <v>287</v>
      </c>
      <c r="D131" s="253" t="s">
        <v>384</v>
      </c>
      <c r="E131" s="246" t="s">
        <v>908</v>
      </c>
      <c r="F131" s="246" t="s">
        <v>909</v>
      </c>
      <c r="J131" s="262" t="s">
        <v>312</v>
      </c>
      <c r="K131" s="247" t="s">
        <v>235</v>
      </c>
      <c r="L131" s="247" t="s">
        <v>333</v>
      </c>
      <c r="M131" s="247" t="s">
        <v>910</v>
      </c>
      <c r="N131" s="246" t="s">
        <v>680</v>
      </c>
    </row>
    <row r="132" spans="2:14">
      <c r="B132" s="247" t="str">
        <f>CONCATENATE(grupo_ramo[[#This Row],[Grupo]],grupo_ramo[[#This Row],[Ramo]])</f>
        <v>0859</v>
      </c>
      <c r="C132" s="253" t="s">
        <v>287</v>
      </c>
      <c r="D132" s="253" t="s">
        <v>562</v>
      </c>
      <c r="E132" s="246" t="s">
        <v>908</v>
      </c>
      <c r="F132" s="246" t="s">
        <v>911</v>
      </c>
      <c r="J132" s="262" t="s">
        <v>312</v>
      </c>
      <c r="K132" s="247" t="s">
        <v>235</v>
      </c>
      <c r="L132" s="247" t="s">
        <v>342</v>
      </c>
      <c r="M132" s="247" t="s">
        <v>912</v>
      </c>
      <c r="N132" s="246" t="s">
        <v>913</v>
      </c>
    </row>
    <row r="133" spans="2:14">
      <c r="B133" s="247" t="str">
        <f>CONCATENATE(grupo_ramo[[#This Row],[Grupo]],grupo_ramo[[#This Row],[Ramo]])</f>
        <v>0860</v>
      </c>
      <c r="C133" s="253" t="s">
        <v>287</v>
      </c>
      <c r="D133" s="253" t="s">
        <v>914</v>
      </c>
      <c r="E133" s="246" t="s">
        <v>908</v>
      </c>
      <c r="F133" s="246" t="s">
        <v>915</v>
      </c>
      <c r="J133" s="262" t="s">
        <v>312</v>
      </c>
      <c r="K133" s="247" t="s">
        <v>235</v>
      </c>
      <c r="L133" s="247" t="s">
        <v>352</v>
      </c>
      <c r="M133" s="247" t="s">
        <v>916</v>
      </c>
      <c r="N133" s="246" t="s">
        <v>917</v>
      </c>
    </row>
    <row r="134" spans="2:14">
      <c r="B134" s="247" t="str">
        <f>CONCATENATE(grupo_ramo[[#This Row],[Grupo]],grupo_ramo[[#This Row],[Ramo]])</f>
        <v>0870</v>
      </c>
      <c r="C134" s="253" t="s">
        <v>287</v>
      </c>
      <c r="D134" s="253" t="s">
        <v>918</v>
      </c>
      <c r="E134" s="246" t="s">
        <v>908</v>
      </c>
      <c r="F134" s="246" t="s">
        <v>919</v>
      </c>
      <c r="J134" s="262" t="s">
        <v>312</v>
      </c>
      <c r="K134" s="247" t="s">
        <v>235</v>
      </c>
      <c r="L134" s="247" t="s">
        <v>362</v>
      </c>
      <c r="M134" s="247" t="s">
        <v>920</v>
      </c>
      <c r="N134" s="246" t="s">
        <v>921</v>
      </c>
    </row>
    <row r="135" spans="2:14">
      <c r="B135" s="247" t="str">
        <f>CONCATENATE(grupo_ramo[[#This Row],[Grupo]],grupo_ramo[[#This Row],[Ramo]])</f>
        <v>0981</v>
      </c>
      <c r="C135" s="253" t="s">
        <v>297</v>
      </c>
      <c r="D135" s="253" t="s">
        <v>765</v>
      </c>
      <c r="E135" s="246" t="s">
        <v>922</v>
      </c>
      <c r="F135" s="246" t="s">
        <v>923</v>
      </c>
      <c r="J135" s="262" t="s">
        <v>312</v>
      </c>
      <c r="K135" s="247" t="s">
        <v>235</v>
      </c>
      <c r="L135" s="247" t="s">
        <v>372</v>
      </c>
      <c r="M135" s="247" t="s">
        <v>924</v>
      </c>
      <c r="N135" s="246" t="s">
        <v>925</v>
      </c>
    </row>
    <row r="136" spans="2:14">
      <c r="B136" s="247" t="str">
        <f>CONCATENATE(grupo_ramo[[#This Row],[Grupo]],grupo_ramo[[#This Row],[Ramo]])</f>
        <v>0991</v>
      </c>
      <c r="C136" s="253" t="s">
        <v>297</v>
      </c>
      <c r="D136" s="253" t="s">
        <v>780</v>
      </c>
      <c r="E136" s="246" t="s">
        <v>922</v>
      </c>
      <c r="F136" s="246" t="s">
        <v>926</v>
      </c>
      <c r="J136" s="262" t="s">
        <v>312</v>
      </c>
      <c r="K136" s="247" t="s">
        <v>235</v>
      </c>
      <c r="L136" s="247" t="s">
        <v>381</v>
      </c>
      <c r="M136" s="247" t="s">
        <v>927</v>
      </c>
      <c r="N136" s="246" t="s">
        <v>928</v>
      </c>
    </row>
    <row r="137" spans="2:14">
      <c r="B137" s="247" t="str">
        <f>CONCATENATE(grupo_ramo[[#This Row],[Grupo]],grupo_ramo[[#This Row],[Ramo]])</f>
        <v>0992</v>
      </c>
      <c r="C137" s="253" t="s">
        <v>297</v>
      </c>
      <c r="D137" s="253" t="s">
        <v>783</v>
      </c>
      <c r="E137" s="246" t="s">
        <v>922</v>
      </c>
      <c r="F137" s="246" t="s">
        <v>929</v>
      </c>
      <c r="J137" s="262" t="s">
        <v>312</v>
      </c>
      <c r="K137" s="247" t="s">
        <v>235</v>
      </c>
      <c r="L137" s="247" t="s">
        <v>390</v>
      </c>
      <c r="M137" s="247" t="s">
        <v>930</v>
      </c>
      <c r="N137" s="246" t="s">
        <v>931</v>
      </c>
    </row>
    <row r="138" spans="2:14">
      <c r="B138" s="247" t="str">
        <f>CONCATENATE(grupo_ramo[[#This Row],[Grupo]],grupo_ramo[[#This Row],[Ramo]])</f>
        <v>1066</v>
      </c>
      <c r="C138" s="253" t="s">
        <v>307</v>
      </c>
      <c r="D138" s="253" t="s">
        <v>932</v>
      </c>
      <c r="E138" s="246" t="s">
        <v>713</v>
      </c>
      <c r="F138" s="246" t="s">
        <v>933</v>
      </c>
      <c r="J138" s="262" t="s">
        <v>312</v>
      </c>
      <c r="K138" s="247" t="s">
        <v>235</v>
      </c>
      <c r="L138" s="247" t="s">
        <v>400</v>
      </c>
      <c r="M138" s="247" t="s">
        <v>934</v>
      </c>
      <c r="N138" s="246" t="s">
        <v>935</v>
      </c>
    </row>
    <row r="139" spans="2:14">
      <c r="B139" s="247" t="str">
        <f>CONCATENATE(grupo_ramo[[#This Row],[Grupo]],grupo_ramo[[#This Row],[Ramo]])</f>
        <v>1068</v>
      </c>
      <c r="C139" s="253" t="s">
        <v>307</v>
      </c>
      <c r="D139" s="253" t="s">
        <v>936</v>
      </c>
      <c r="E139" s="246" t="s">
        <v>713</v>
      </c>
      <c r="F139" s="246" t="s">
        <v>937</v>
      </c>
      <c r="J139" s="262" t="s">
        <v>312</v>
      </c>
      <c r="K139" s="247" t="s">
        <v>235</v>
      </c>
      <c r="L139" s="247" t="s">
        <v>410</v>
      </c>
      <c r="M139" s="247" t="s">
        <v>938</v>
      </c>
      <c r="N139" s="246" t="s">
        <v>939</v>
      </c>
    </row>
    <row r="140" spans="2:14">
      <c r="B140" s="247" t="str">
        <f>CONCATENATE(grupo_ramo[[#This Row],[Grupo]],grupo_ramo[[#This Row],[Ramo]])</f>
        <v>1101</v>
      </c>
      <c r="C140" s="253" t="s">
        <v>317</v>
      </c>
      <c r="D140" s="253" t="s">
        <v>206</v>
      </c>
      <c r="E140" s="246" t="s">
        <v>722</v>
      </c>
      <c r="F140" s="246" t="s">
        <v>940</v>
      </c>
      <c r="J140" s="262" t="s">
        <v>312</v>
      </c>
      <c r="K140" s="247" t="s">
        <v>235</v>
      </c>
      <c r="L140" s="247" t="s">
        <v>420</v>
      </c>
      <c r="M140" s="247" t="s">
        <v>941</v>
      </c>
      <c r="N140" s="246" t="s">
        <v>942</v>
      </c>
    </row>
    <row r="141" spans="2:14">
      <c r="B141" s="247" t="str">
        <f>CONCATENATE(grupo_ramo[[#This Row],[Grupo]],grupo_ramo[[#This Row],[Ramo]])</f>
        <v>1102</v>
      </c>
      <c r="C141" s="253" t="s">
        <v>317</v>
      </c>
      <c r="D141" s="253" t="s">
        <v>225</v>
      </c>
      <c r="E141" s="246" t="s">
        <v>722</v>
      </c>
      <c r="F141" s="246" t="s">
        <v>943</v>
      </c>
      <c r="J141" s="262" t="s">
        <v>312</v>
      </c>
      <c r="K141" s="247" t="s">
        <v>235</v>
      </c>
      <c r="L141" s="247" t="s">
        <v>430</v>
      </c>
      <c r="M141" s="247" t="s">
        <v>944</v>
      </c>
      <c r="N141" s="246" t="s">
        <v>945</v>
      </c>
    </row>
    <row r="142" spans="2:14">
      <c r="B142" s="247" t="str">
        <f>CONCATENATE(grupo_ramo[[#This Row],[Grupo]],grupo_ramo[[#This Row],[Ramo]])</f>
        <v>1103</v>
      </c>
      <c r="C142" s="253" t="s">
        <v>317</v>
      </c>
      <c r="D142" s="253" t="s">
        <v>235</v>
      </c>
      <c r="E142" s="246" t="s">
        <v>722</v>
      </c>
      <c r="F142" s="246" t="s">
        <v>946</v>
      </c>
      <c r="J142" s="262" t="s">
        <v>312</v>
      </c>
      <c r="K142" s="247" t="s">
        <v>235</v>
      </c>
      <c r="L142" s="247" t="s">
        <v>439</v>
      </c>
      <c r="M142" s="247" t="s">
        <v>947</v>
      </c>
      <c r="N142" s="246" t="s">
        <v>948</v>
      </c>
    </row>
    <row r="143" spans="2:14">
      <c r="B143" s="247" t="str">
        <f>CONCATENATE(grupo_ramo[[#This Row],[Grupo]],grupo_ramo[[#This Row],[Ramo]])</f>
        <v>1104</v>
      </c>
      <c r="C143" s="253" t="s">
        <v>317</v>
      </c>
      <c r="D143" s="253" t="s">
        <v>246</v>
      </c>
      <c r="E143" s="246" t="s">
        <v>722</v>
      </c>
      <c r="F143" s="246" t="s">
        <v>949</v>
      </c>
      <c r="J143" s="262" t="s">
        <v>312</v>
      </c>
      <c r="K143" s="247" t="s">
        <v>235</v>
      </c>
      <c r="L143" s="247" t="s">
        <v>447</v>
      </c>
      <c r="M143" s="247" t="s">
        <v>950</v>
      </c>
      <c r="N143" s="246" t="s">
        <v>951</v>
      </c>
    </row>
    <row r="144" spans="2:14">
      <c r="B144" s="247" t="str">
        <f>CONCATENATE(grupo_ramo[[#This Row],[Grupo]],grupo_ramo[[#This Row],[Ramo]])</f>
        <v>1105</v>
      </c>
      <c r="C144" s="253" t="s">
        <v>317</v>
      </c>
      <c r="D144" s="253" t="s">
        <v>257</v>
      </c>
      <c r="E144" s="246" t="s">
        <v>722</v>
      </c>
      <c r="F144" s="246" t="s">
        <v>952</v>
      </c>
      <c r="J144" s="262" t="s">
        <v>312</v>
      </c>
      <c r="K144" s="247" t="s">
        <v>235</v>
      </c>
      <c r="L144" s="247" t="s">
        <v>456</v>
      </c>
      <c r="M144" s="247" t="s">
        <v>953</v>
      </c>
      <c r="N144" s="246" t="s">
        <v>954</v>
      </c>
    </row>
    <row r="145" spans="2:14">
      <c r="B145" s="247" t="str">
        <f>CONCATENATE(grupo_ramo[[#This Row],[Grupo]],grupo_ramo[[#This Row],[Ramo]])</f>
        <v>1106</v>
      </c>
      <c r="C145" s="253" t="s">
        <v>317</v>
      </c>
      <c r="D145" s="253" t="s">
        <v>268</v>
      </c>
      <c r="E145" s="246" t="s">
        <v>722</v>
      </c>
      <c r="F145" s="246" t="s">
        <v>955</v>
      </c>
      <c r="J145" s="262" t="s">
        <v>312</v>
      </c>
      <c r="K145" s="247" t="s">
        <v>235</v>
      </c>
      <c r="L145" s="247" t="s">
        <v>465</v>
      </c>
      <c r="M145" s="247" t="s">
        <v>956</v>
      </c>
      <c r="N145" s="246" t="s">
        <v>957</v>
      </c>
    </row>
    <row r="146" spans="2:14">
      <c r="B146" s="247" t="str">
        <f>CONCATENATE(grupo_ramo[[#This Row],[Grupo]],grupo_ramo[[#This Row],[Ramo]])</f>
        <v>1107</v>
      </c>
      <c r="C146" s="253" t="s">
        <v>317</v>
      </c>
      <c r="D146" s="253" t="s">
        <v>211</v>
      </c>
      <c r="E146" s="246" t="s">
        <v>722</v>
      </c>
      <c r="F146" s="246" t="s">
        <v>958</v>
      </c>
      <c r="J146" s="262" t="s">
        <v>312</v>
      </c>
      <c r="K146" s="247" t="s">
        <v>235</v>
      </c>
      <c r="L146" s="247" t="s">
        <v>474</v>
      </c>
      <c r="M146" s="247" t="s">
        <v>959</v>
      </c>
      <c r="N146" s="246" t="s">
        <v>960</v>
      </c>
    </row>
    <row r="147" spans="2:14">
      <c r="B147" s="247" t="str">
        <f>CONCATENATE(grupo_ramo[[#This Row],[Grupo]],grupo_ramo[[#This Row],[Ramo]])</f>
        <v>1108</v>
      </c>
      <c r="C147" s="253" t="s">
        <v>317</v>
      </c>
      <c r="D147" s="253" t="s">
        <v>287</v>
      </c>
      <c r="E147" s="246" t="s">
        <v>722</v>
      </c>
      <c r="F147" s="246" t="s">
        <v>961</v>
      </c>
      <c r="J147" s="262" t="s">
        <v>312</v>
      </c>
      <c r="K147" s="247" t="s">
        <v>235</v>
      </c>
      <c r="L147" s="247" t="s">
        <v>484</v>
      </c>
      <c r="M147" s="247" t="s">
        <v>962</v>
      </c>
      <c r="N147" s="246" t="s">
        <v>963</v>
      </c>
    </row>
    <row r="148" spans="2:14">
      <c r="B148" s="247" t="str">
        <f>CONCATENATE(grupo_ramo[[#This Row],[Grupo]],grupo_ramo[[#This Row],[Ramo]])</f>
        <v>1109</v>
      </c>
      <c r="C148" s="253" t="s">
        <v>317</v>
      </c>
      <c r="D148" s="253" t="s">
        <v>297</v>
      </c>
      <c r="E148" s="246" t="s">
        <v>722</v>
      </c>
      <c r="F148" s="246" t="s">
        <v>964</v>
      </c>
      <c r="J148" s="262" t="s">
        <v>312</v>
      </c>
      <c r="K148" s="247" t="s">
        <v>235</v>
      </c>
      <c r="L148" s="247" t="s">
        <v>494</v>
      </c>
      <c r="M148" s="247" t="s">
        <v>965</v>
      </c>
      <c r="N148" s="246" t="s">
        <v>966</v>
      </c>
    </row>
    <row r="149" spans="2:14">
      <c r="B149" s="247" t="str">
        <f>CONCATENATE(grupo_ramo[[#This Row],[Grupo]],grupo_ramo[[#This Row],[Ramo]])</f>
        <v>1163</v>
      </c>
      <c r="C149" s="253" t="s">
        <v>317</v>
      </c>
      <c r="D149" s="253" t="s">
        <v>967</v>
      </c>
      <c r="E149" s="246" t="s">
        <v>722</v>
      </c>
      <c r="F149" s="246" t="s">
        <v>968</v>
      </c>
      <c r="J149" s="262" t="s">
        <v>312</v>
      </c>
      <c r="K149" s="247" t="s">
        <v>235</v>
      </c>
      <c r="L149" s="247" t="s">
        <v>503</v>
      </c>
      <c r="M149" s="247" t="s">
        <v>969</v>
      </c>
      <c r="N149" s="246" t="s">
        <v>970</v>
      </c>
    </row>
    <row r="150" spans="2:14">
      <c r="B150" s="247" t="str">
        <f>CONCATENATE(grupo_ramo[[#This Row],[Grupo]],grupo_ramo[[#This Row],[Ramo]])</f>
        <v>1279</v>
      </c>
      <c r="C150" s="253" t="s">
        <v>207</v>
      </c>
      <c r="D150" s="253" t="s">
        <v>835</v>
      </c>
      <c r="E150" s="246" t="s">
        <v>587</v>
      </c>
      <c r="F150" s="246" t="s">
        <v>971</v>
      </c>
      <c r="J150" s="262" t="s">
        <v>312</v>
      </c>
      <c r="K150" s="247" t="s">
        <v>235</v>
      </c>
      <c r="L150" s="247" t="s">
        <v>513</v>
      </c>
      <c r="M150" s="247" t="s">
        <v>972</v>
      </c>
      <c r="N150" s="246" t="s">
        <v>973</v>
      </c>
    </row>
    <row r="151" spans="2:14">
      <c r="B151" s="247" t="str">
        <f>CONCATENATE(grupo_ramo[[#This Row],[Grupo]],grupo_ramo[[#This Row],[Ramo]])</f>
        <v>1285</v>
      </c>
      <c r="C151" s="253" t="s">
        <v>207</v>
      </c>
      <c r="D151" s="253" t="s">
        <v>830</v>
      </c>
      <c r="E151" s="246" t="s">
        <v>587</v>
      </c>
      <c r="F151" s="246" t="s">
        <v>974</v>
      </c>
      <c r="J151" s="262" t="s">
        <v>312</v>
      </c>
      <c r="K151" s="247" t="s">
        <v>235</v>
      </c>
      <c r="L151" s="247" t="s">
        <v>524</v>
      </c>
      <c r="M151" s="247" t="s">
        <v>975</v>
      </c>
      <c r="N151" s="246" t="s">
        <v>976</v>
      </c>
    </row>
    <row r="152" spans="2:14">
      <c r="B152" s="247" t="str">
        <f>CONCATENATE(grupo_ramo[[#This Row],[Grupo]],grupo_ramo[[#This Row],[Ramo]])</f>
        <v>1299</v>
      </c>
      <c r="C152" s="253" t="s">
        <v>207</v>
      </c>
      <c r="D152" s="253" t="s">
        <v>586</v>
      </c>
      <c r="E152" s="246" t="s">
        <v>587</v>
      </c>
      <c r="F152" s="246" t="s">
        <v>977</v>
      </c>
      <c r="J152" s="262" t="s">
        <v>312</v>
      </c>
      <c r="K152" s="247" t="s">
        <v>235</v>
      </c>
      <c r="L152" s="247" t="s">
        <v>535</v>
      </c>
      <c r="M152" s="247" t="s">
        <v>978</v>
      </c>
      <c r="N152" s="246" t="s">
        <v>979</v>
      </c>
    </row>
    <row r="153" spans="2:14">
      <c r="B153" s="347" t="s">
        <v>980</v>
      </c>
      <c r="C153" s="253"/>
      <c r="D153" s="253"/>
      <c r="J153" s="262" t="s">
        <v>312</v>
      </c>
      <c r="K153" s="247" t="s">
        <v>235</v>
      </c>
      <c r="L153" s="247" t="s">
        <v>545</v>
      </c>
      <c r="M153" s="247" t="s">
        <v>981</v>
      </c>
      <c r="N153" s="246" t="s">
        <v>982</v>
      </c>
    </row>
    <row r="154" spans="2:14">
      <c r="B154" s="247">
        <v>8801</v>
      </c>
      <c r="C154" s="253" t="s">
        <v>428</v>
      </c>
      <c r="D154" s="253" t="s">
        <v>206</v>
      </c>
      <c r="E154" s="246" t="s">
        <v>983</v>
      </c>
      <c r="F154" s="246" t="s">
        <v>984</v>
      </c>
      <c r="G154" s="247" t="s">
        <v>985</v>
      </c>
      <c r="H154" s="247" t="s">
        <v>49</v>
      </c>
      <c r="J154" s="262" t="s">
        <v>312</v>
      </c>
      <c r="K154" s="247" t="s">
        <v>235</v>
      </c>
      <c r="L154" s="247" t="s">
        <v>555</v>
      </c>
      <c r="M154" s="247" t="s">
        <v>986</v>
      </c>
      <c r="N154" s="246" t="s">
        <v>987</v>
      </c>
    </row>
    <row r="155" spans="2:14">
      <c r="B155" s="247">
        <v>8813</v>
      </c>
      <c r="C155" s="253" t="s">
        <v>428</v>
      </c>
      <c r="D155" s="253" t="s">
        <v>322</v>
      </c>
      <c r="E155" s="246" t="s">
        <v>983</v>
      </c>
      <c r="F155" s="246" t="s">
        <v>988</v>
      </c>
      <c r="G155" s="247" t="s">
        <v>985</v>
      </c>
      <c r="H155" s="247" t="s">
        <v>49</v>
      </c>
      <c r="J155" s="276" t="s">
        <v>351</v>
      </c>
      <c r="K155" s="247" t="s">
        <v>235</v>
      </c>
      <c r="L155" s="247" t="s">
        <v>564</v>
      </c>
      <c r="M155" s="247" t="s">
        <v>989</v>
      </c>
      <c r="N155" s="246" t="s">
        <v>990</v>
      </c>
    </row>
    <row r="156" spans="2:14">
      <c r="B156" s="247">
        <v>8901</v>
      </c>
      <c r="C156" s="253" t="s">
        <v>880</v>
      </c>
      <c r="D156" s="253" t="s">
        <v>206</v>
      </c>
      <c r="E156" s="246" t="s">
        <v>991</v>
      </c>
      <c r="F156" s="246" t="s">
        <v>991</v>
      </c>
      <c r="G156" s="247" t="s">
        <v>985</v>
      </c>
      <c r="H156" s="247" t="s">
        <v>49</v>
      </c>
      <c r="J156" s="264" t="s">
        <v>992</v>
      </c>
      <c r="K156" s="247" t="s">
        <v>235</v>
      </c>
      <c r="L156" s="247" t="s">
        <v>573</v>
      </c>
      <c r="M156" s="247" t="s">
        <v>993</v>
      </c>
      <c r="N156" s="246" t="s">
        <v>994</v>
      </c>
    </row>
    <row r="157" spans="2:14">
      <c r="J157" s="264" t="s">
        <v>992</v>
      </c>
      <c r="K157" s="247" t="s">
        <v>235</v>
      </c>
      <c r="L157" s="247" t="s">
        <v>584</v>
      </c>
      <c r="M157" s="247" t="s">
        <v>995</v>
      </c>
      <c r="N157" s="246" t="s">
        <v>996</v>
      </c>
    </row>
    <row r="158" spans="2:14">
      <c r="J158" s="261" t="s">
        <v>437</v>
      </c>
      <c r="K158" s="247" t="s">
        <v>268</v>
      </c>
      <c r="L158" s="247" t="s">
        <v>212</v>
      </c>
      <c r="M158" s="247" t="s">
        <v>997</v>
      </c>
      <c r="N158" s="246" t="s">
        <v>998</v>
      </c>
    </row>
    <row r="159" spans="2:14">
      <c r="J159" s="262" t="s">
        <v>437</v>
      </c>
      <c r="K159" s="247" t="s">
        <v>268</v>
      </c>
      <c r="L159" s="247" t="s">
        <v>222</v>
      </c>
      <c r="M159" s="247" t="s">
        <v>999</v>
      </c>
      <c r="N159" s="246" t="s">
        <v>1000</v>
      </c>
    </row>
    <row r="160" spans="2:14">
      <c r="J160" s="262" t="s">
        <v>437</v>
      </c>
      <c r="K160" s="247" t="s">
        <v>268</v>
      </c>
      <c r="L160" s="247" t="s">
        <v>232</v>
      </c>
      <c r="M160" s="247" t="s">
        <v>1001</v>
      </c>
      <c r="N160" s="246" t="s">
        <v>1002</v>
      </c>
    </row>
    <row r="161" spans="10:14">
      <c r="J161" s="262" t="s">
        <v>437</v>
      </c>
      <c r="K161" s="247" t="s">
        <v>268</v>
      </c>
      <c r="L161" s="247" t="s">
        <v>243</v>
      </c>
      <c r="M161" s="247" t="s">
        <v>1003</v>
      </c>
      <c r="N161" s="246" t="s">
        <v>1004</v>
      </c>
    </row>
    <row r="162" spans="10:14">
      <c r="J162" s="262" t="s">
        <v>437</v>
      </c>
      <c r="K162" s="247" t="s">
        <v>268</v>
      </c>
      <c r="L162" s="247" t="s">
        <v>254</v>
      </c>
      <c r="M162" s="247" t="s">
        <v>1005</v>
      </c>
      <c r="N162" s="246" t="s">
        <v>1006</v>
      </c>
    </row>
    <row r="163" spans="10:14">
      <c r="J163" s="262" t="s">
        <v>437</v>
      </c>
      <c r="K163" s="247" t="s">
        <v>268</v>
      </c>
      <c r="L163" s="247" t="s">
        <v>265</v>
      </c>
      <c r="M163" s="247" t="s">
        <v>1007</v>
      </c>
      <c r="N163" s="246" t="s">
        <v>1008</v>
      </c>
    </row>
    <row r="164" spans="10:14">
      <c r="J164" s="262" t="s">
        <v>437</v>
      </c>
      <c r="K164" s="247" t="s">
        <v>268</v>
      </c>
      <c r="L164" s="247" t="s">
        <v>275</v>
      </c>
      <c r="M164" s="247" t="s">
        <v>1009</v>
      </c>
      <c r="N164" s="246" t="s">
        <v>1010</v>
      </c>
    </row>
    <row r="165" spans="10:14">
      <c r="J165" s="262" t="s">
        <v>437</v>
      </c>
      <c r="K165" s="247" t="s">
        <v>268</v>
      </c>
      <c r="L165" s="247" t="s">
        <v>284</v>
      </c>
      <c r="M165" s="247" t="s">
        <v>1011</v>
      </c>
      <c r="N165" s="246" t="s">
        <v>1012</v>
      </c>
    </row>
    <row r="166" spans="10:14">
      <c r="J166" s="262" t="s">
        <v>437</v>
      </c>
      <c r="K166" s="247" t="s">
        <v>268</v>
      </c>
      <c r="L166" s="247" t="s">
        <v>294</v>
      </c>
      <c r="M166" s="247" t="s">
        <v>1013</v>
      </c>
      <c r="N166" s="246" t="s">
        <v>1014</v>
      </c>
    </row>
    <row r="167" spans="10:14">
      <c r="J167" s="262" t="s">
        <v>437</v>
      </c>
      <c r="K167" s="247" t="s">
        <v>268</v>
      </c>
      <c r="L167" s="247" t="s">
        <v>304</v>
      </c>
      <c r="M167" s="247" t="s">
        <v>1015</v>
      </c>
      <c r="N167" s="246" t="s">
        <v>1016</v>
      </c>
    </row>
    <row r="168" spans="10:14">
      <c r="J168" s="262" t="s">
        <v>437</v>
      </c>
      <c r="K168" s="247" t="s">
        <v>268</v>
      </c>
      <c r="L168" s="247" t="s">
        <v>314</v>
      </c>
      <c r="M168" s="247" t="s">
        <v>1017</v>
      </c>
      <c r="N168" s="246" t="s">
        <v>1018</v>
      </c>
    </row>
    <row r="169" spans="10:14">
      <c r="J169" s="262" t="s">
        <v>437</v>
      </c>
      <c r="K169" s="247" t="s">
        <v>268</v>
      </c>
      <c r="L169" s="247" t="s">
        <v>324</v>
      </c>
      <c r="M169" s="247" t="s">
        <v>1019</v>
      </c>
      <c r="N169" s="246" t="s">
        <v>1020</v>
      </c>
    </row>
    <row r="170" spans="10:14">
      <c r="J170" s="262" t="s">
        <v>437</v>
      </c>
      <c r="K170" s="247" t="s">
        <v>268</v>
      </c>
      <c r="L170" s="247" t="s">
        <v>333</v>
      </c>
      <c r="M170" s="247" t="s">
        <v>1021</v>
      </c>
      <c r="N170" s="246" t="s">
        <v>1022</v>
      </c>
    </row>
    <row r="171" spans="10:14">
      <c r="J171" s="262" t="s">
        <v>437</v>
      </c>
      <c r="K171" s="247" t="s">
        <v>268</v>
      </c>
      <c r="L171" s="247" t="s">
        <v>342</v>
      </c>
      <c r="M171" s="247" t="s">
        <v>1023</v>
      </c>
      <c r="N171" s="246" t="s">
        <v>1024</v>
      </c>
    </row>
    <row r="172" spans="10:14">
      <c r="J172" s="262" t="s">
        <v>437</v>
      </c>
      <c r="K172" s="247" t="s">
        <v>268</v>
      </c>
      <c r="L172" s="247" t="s">
        <v>352</v>
      </c>
      <c r="M172" s="247" t="s">
        <v>1025</v>
      </c>
      <c r="N172" s="246" t="s">
        <v>1026</v>
      </c>
    </row>
    <row r="173" spans="10:14">
      <c r="J173" s="262" t="s">
        <v>437</v>
      </c>
      <c r="K173" s="247" t="s">
        <v>268</v>
      </c>
      <c r="L173" s="247" t="s">
        <v>362</v>
      </c>
      <c r="M173" s="247" t="s">
        <v>1027</v>
      </c>
      <c r="N173" s="246" t="s">
        <v>1028</v>
      </c>
    </row>
    <row r="174" spans="10:14">
      <c r="J174" s="262" t="s">
        <v>437</v>
      </c>
      <c r="K174" s="247" t="s">
        <v>268</v>
      </c>
      <c r="L174" s="247" t="s">
        <v>372</v>
      </c>
      <c r="M174" s="247" t="s">
        <v>1029</v>
      </c>
      <c r="N174" s="246" t="s">
        <v>1030</v>
      </c>
    </row>
    <row r="175" spans="10:14">
      <c r="J175" s="262" t="s">
        <v>437</v>
      </c>
      <c r="K175" s="247" t="s">
        <v>268</v>
      </c>
      <c r="L175" s="247" t="s">
        <v>381</v>
      </c>
      <c r="M175" s="247" t="s">
        <v>1031</v>
      </c>
      <c r="N175" s="246" t="s">
        <v>1032</v>
      </c>
    </row>
    <row r="176" spans="10:14">
      <c r="J176" s="262" t="s">
        <v>437</v>
      </c>
      <c r="K176" s="247" t="s">
        <v>268</v>
      </c>
      <c r="L176" s="247" t="s">
        <v>390</v>
      </c>
      <c r="M176" s="247" t="s">
        <v>1033</v>
      </c>
      <c r="N176" s="246" t="s">
        <v>1034</v>
      </c>
    </row>
    <row r="177" spans="10:16">
      <c r="J177" s="262" t="s">
        <v>437</v>
      </c>
      <c r="K177" s="247" t="s">
        <v>268</v>
      </c>
      <c r="L177" s="247" t="s">
        <v>400</v>
      </c>
      <c r="M177" s="247" t="s">
        <v>1035</v>
      </c>
      <c r="N177" s="246" t="s">
        <v>1036</v>
      </c>
    </row>
    <row r="178" spans="10:16">
      <c r="J178" s="262" t="s">
        <v>437</v>
      </c>
      <c r="K178" s="247" t="s">
        <v>268</v>
      </c>
      <c r="L178" s="247" t="s">
        <v>410</v>
      </c>
      <c r="M178" s="247" t="s">
        <v>1037</v>
      </c>
      <c r="N178" s="246" t="s">
        <v>1038</v>
      </c>
    </row>
    <row r="179" spans="10:16">
      <c r="J179" s="262" t="s">
        <v>437</v>
      </c>
      <c r="K179" s="247" t="s">
        <v>268</v>
      </c>
      <c r="L179" s="247" t="s">
        <v>420</v>
      </c>
      <c r="M179" s="247" t="s">
        <v>1039</v>
      </c>
      <c r="N179" s="246" t="s">
        <v>1040</v>
      </c>
    </row>
    <row r="180" spans="10:16">
      <c r="J180" s="262" t="s">
        <v>437</v>
      </c>
      <c r="K180" s="247" t="s">
        <v>268</v>
      </c>
      <c r="L180" s="247" t="s">
        <v>430</v>
      </c>
      <c r="M180" s="247" t="s">
        <v>1041</v>
      </c>
      <c r="N180" s="246" t="s">
        <v>1042</v>
      </c>
    </row>
    <row r="181" spans="10:16">
      <c r="J181" s="262" t="s">
        <v>437</v>
      </c>
      <c r="K181" s="247" t="s">
        <v>268</v>
      </c>
      <c r="L181" s="247" t="s">
        <v>439</v>
      </c>
      <c r="M181" s="247" t="s">
        <v>1043</v>
      </c>
      <c r="N181" s="246" t="s">
        <v>1044</v>
      </c>
    </row>
    <row r="182" spans="10:16">
      <c r="J182" s="262" t="s">
        <v>437</v>
      </c>
      <c r="K182" s="247" t="s">
        <v>268</v>
      </c>
      <c r="L182" s="247" t="s">
        <v>447</v>
      </c>
      <c r="M182" s="247" t="s">
        <v>1045</v>
      </c>
      <c r="N182" s="246" t="s">
        <v>1046</v>
      </c>
    </row>
    <row r="183" spans="10:16">
      <c r="J183" s="262"/>
      <c r="K183" s="247" t="s">
        <v>268</v>
      </c>
      <c r="L183" s="247" t="s">
        <v>456</v>
      </c>
      <c r="M183" s="247" t="s">
        <v>1047</v>
      </c>
      <c r="N183" s="246" t="s">
        <v>1048</v>
      </c>
    </row>
    <row r="184" spans="10:16">
      <c r="J184" s="262" t="s">
        <v>437</v>
      </c>
      <c r="K184" s="247" t="s">
        <v>268</v>
      </c>
      <c r="L184" s="315" t="s">
        <v>465</v>
      </c>
      <c r="M184" s="315" t="s">
        <v>1049</v>
      </c>
      <c r="N184" s="246" t="s">
        <v>1050</v>
      </c>
    </row>
    <row r="185" spans="10:16">
      <c r="J185" s="262"/>
      <c r="K185" s="247" t="s">
        <v>268</v>
      </c>
      <c r="L185" s="247" t="s">
        <v>474</v>
      </c>
      <c r="M185" s="247" t="s">
        <v>1051</v>
      </c>
      <c r="N185" s="246" t="s">
        <v>1052</v>
      </c>
      <c r="O185" s="247" t="s">
        <v>1053</v>
      </c>
      <c r="P185" s="247" t="s">
        <v>39</v>
      </c>
    </row>
    <row r="186" spans="10:16">
      <c r="J186" s="263" t="s">
        <v>713</v>
      </c>
      <c r="K186" s="247">
        <v>10</v>
      </c>
      <c r="L186" s="247" t="s">
        <v>212</v>
      </c>
      <c r="M186" s="247" t="s">
        <v>1054</v>
      </c>
      <c r="N186" s="246" t="s">
        <v>669</v>
      </c>
    </row>
    <row r="187" spans="10:16">
      <c r="J187" s="264" t="s">
        <v>713</v>
      </c>
      <c r="K187" s="247">
        <v>10</v>
      </c>
      <c r="L187" s="247" t="s">
        <v>222</v>
      </c>
      <c r="M187" s="247" t="s">
        <v>1055</v>
      </c>
      <c r="N187" s="246" t="s">
        <v>1056</v>
      </c>
    </row>
    <row r="188" spans="10:16">
      <c r="J188" s="264" t="s">
        <v>713</v>
      </c>
      <c r="K188" s="247">
        <v>10</v>
      </c>
      <c r="L188" s="247" t="s">
        <v>232</v>
      </c>
      <c r="M188" s="247" t="s">
        <v>1057</v>
      </c>
      <c r="N188" s="246" t="s">
        <v>1058</v>
      </c>
    </row>
    <row r="189" spans="10:16">
      <c r="J189" s="264" t="s">
        <v>713</v>
      </c>
      <c r="K189" s="247">
        <v>10</v>
      </c>
      <c r="L189" s="247" t="s">
        <v>243</v>
      </c>
      <c r="M189" s="247" t="s">
        <v>1059</v>
      </c>
      <c r="N189" s="246" t="s">
        <v>1060</v>
      </c>
    </row>
    <row r="190" spans="10:16">
      <c r="J190" s="264" t="s">
        <v>713</v>
      </c>
      <c r="K190" s="247">
        <v>10</v>
      </c>
      <c r="L190" s="247" t="s">
        <v>254</v>
      </c>
      <c r="M190" s="247" t="s">
        <v>1061</v>
      </c>
      <c r="N190" s="246" t="s">
        <v>1062</v>
      </c>
    </row>
    <row r="191" spans="10:16">
      <c r="J191" s="264" t="s">
        <v>713</v>
      </c>
      <c r="K191" s="247">
        <v>10</v>
      </c>
      <c r="L191" s="247" t="s">
        <v>265</v>
      </c>
      <c r="M191" s="247" t="s">
        <v>1063</v>
      </c>
      <c r="N191" s="246" t="s">
        <v>1064</v>
      </c>
    </row>
    <row r="192" spans="10:16">
      <c r="J192" s="264" t="s">
        <v>713</v>
      </c>
      <c r="K192" s="247">
        <v>10</v>
      </c>
      <c r="L192" s="247" t="s">
        <v>275</v>
      </c>
      <c r="M192" s="247" t="s">
        <v>1065</v>
      </c>
      <c r="N192" s="246" t="s">
        <v>1066</v>
      </c>
    </row>
    <row r="193" spans="10:14">
      <c r="J193" s="261" t="s">
        <v>1067</v>
      </c>
      <c r="K193" s="247" t="s">
        <v>206</v>
      </c>
      <c r="L193" s="247" t="s">
        <v>212</v>
      </c>
      <c r="M193" s="247" t="s">
        <v>1068</v>
      </c>
      <c r="N193" s="246" t="s">
        <v>1069</v>
      </c>
    </row>
    <row r="194" spans="10:14">
      <c r="J194" s="262" t="s">
        <v>1067</v>
      </c>
      <c r="K194" s="247" t="s">
        <v>206</v>
      </c>
      <c r="L194" s="247" t="s">
        <v>222</v>
      </c>
      <c r="M194" s="247" t="s">
        <v>1070</v>
      </c>
      <c r="N194" s="246" t="s">
        <v>1071</v>
      </c>
    </row>
    <row r="195" spans="10:14">
      <c r="J195" s="262" t="s">
        <v>1067</v>
      </c>
      <c r="K195" s="247" t="s">
        <v>206</v>
      </c>
      <c r="L195" s="247" t="s">
        <v>232</v>
      </c>
      <c r="M195" s="247" t="s">
        <v>1072</v>
      </c>
      <c r="N195" s="246" t="s">
        <v>215</v>
      </c>
    </row>
    <row r="196" spans="10:14">
      <c r="J196" s="262" t="s">
        <v>1067</v>
      </c>
      <c r="K196" s="247" t="s">
        <v>206</v>
      </c>
      <c r="L196" s="247" t="s">
        <v>243</v>
      </c>
      <c r="M196" s="247" t="s">
        <v>1073</v>
      </c>
      <c r="N196" s="246" t="s">
        <v>1074</v>
      </c>
    </row>
    <row r="197" spans="10:14">
      <c r="J197" s="262" t="s">
        <v>1067</v>
      </c>
      <c r="K197" s="247" t="s">
        <v>206</v>
      </c>
      <c r="L197" s="247" t="s">
        <v>254</v>
      </c>
      <c r="M197" s="247" t="s">
        <v>1075</v>
      </c>
      <c r="N197" s="246" t="s">
        <v>1076</v>
      </c>
    </row>
    <row r="198" spans="10:14">
      <c r="J198" s="262" t="s">
        <v>1067</v>
      </c>
      <c r="K198" s="247" t="s">
        <v>206</v>
      </c>
      <c r="L198" s="247" t="s">
        <v>265</v>
      </c>
      <c r="M198" s="247" t="s">
        <v>1077</v>
      </c>
      <c r="N198" s="246" t="s">
        <v>1078</v>
      </c>
    </row>
    <row r="199" spans="10:14">
      <c r="J199" s="262" t="s">
        <v>1067</v>
      </c>
      <c r="K199" s="247" t="s">
        <v>206</v>
      </c>
      <c r="L199" s="247" t="s">
        <v>275</v>
      </c>
      <c r="M199" s="247" t="s">
        <v>1079</v>
      </c>
      <c r="N199" s="246" t="s">
        <v>567</v>
      </c>
    </row>
    <row r="200" spans="10:14">
      <c r="J200" s="262" t="s">
        <v>1067</v>
      </c>
      <c r="K200" s="247" t="s">
        <v>206</v>
      </c>
      <c r="L200" s="247" t="s">
        <v>284</v>
      </c>
      <c r="M200" s="247" t="s">
        <v>1080</v>
      </c>
      <c r="N200" s="246" t="s">
        <v>669</v>
      </c>
    </row>
    <row r="201" spans="10:14">
      <c r="J201" s="262" t="s">
        <v>1067</v>
      </c>
      <c r="K201" s="247" t="s">
        <v>206</v>
      </c>
      <c r="L201" s="247" t="s">
        <v>294</v>
      </c>
      <c r="M201" s="247" t="s">
        <v>1081</v>
      </c>
      <c r="N201" s="246" t="s">
        <v>1082</v>
      </c>
    </row>
    <row r="202" spans="10:14">
      <c r="J202" s="262" t="s">
        <v>1067</v>
      </c>
      <c r="K202" s="247" t="s">
        <v>206</v>
      </c>
      <c r="L202" s="247" t="s">
        <v>304</v>
      </c>
      <c r="M202" s="247" t="s">
        <v>1083</v>
      </c>
      <c r="N202" s="246" t="s">
        <v>1084</v>
      </c>
    </row>
    <row r="203" spans="10:14">
      <c r="J203" s="262" t="s">
        <v>1067</v>
      </c>
      <c r="K203" s="247" t="s">
        <v>206</v>
      </c>
      <c r="L203" s="247" t="s">
        <v>314</v>
      </c>
      <c r="M203" s="247" t="s">
        <v>1085</v>
      </c>
      <c r="N203" s="246" t="s">
        <v>258</v>
      </c>
    </row>
    <row r="204" spans="10:14">
      <c r="J204" s="262" t="s">
        <v>1067</v>
      </c>
      <c r="K204" s="247" t="s">
        <v>206</v>
      </c>
      <c r="L204" s="247" t="s">
        <v>324</v>
      </c>
      <c r="M204" s="247" t="s">
        <v>1086</v>
      </c>
      <c r="N204" s="246" t="s">
        <v>1087</v>
      </c>
    </row>
    <row r="205" spans="10:14">
      <c r="J205" s="262" t="s">
        <v>1067</v>
      </c>
      <c r="K205" s="247" t="s">
        <v>206</v>
      </c>
      <c r="L205" s="247" t="s">
        <v>333</v>
      </c>
      <c r="M205" s="247" t="s">
        <v>1088</v>
      </c>
      <c r="N205" s="246" t="s">
        <v>1089</v>
      </c>
    </row>
    <row r="206" spans="10:14">
      <c r="J206" s="262" t="s">
        <v>1067</v>
      </c>
      <c r="K206" s="247" t="s">
        <v>206</v>
      </c>
      <c r="L206" s="247" t="s">
        <v>342</v>
      </c>
      <c r="M206" s="247" t="s">
        <v>1090</v>
      </c>
      <c r="N206" s="246" t="s">
        <v>1091</v>
      </c>
    </row>
    <row r="207" spans="10:14">
      <c r="J207" s="262" t="s">
        <v>1067</v>
      </c>
      <c r="K207" s="247" t="s">
        <v>206</v>
      </c>
      <c r="L207" s="247" t="s">
        <v>352</v>
      </c>
      <c r="M207" s="247" t="s">
        <v>1092</v>
      </c>
      <c r="N207" s="246" t="s">
        <v>1093</v>
      </c>
    </row>
    <row r="208" spans="10:14">
      <c r="J208" s="262" t="s">
        <v>1067</v>
      </c>
      <c r="K208" s="247" t="s">
        <v>206</v>
      </c>
      <c r="L208" s="247" t="s">
        <v>362</v>
      </c>
      <c r="M208" s="247" t="s">
        <v>1094</v>
      </c>
      <c r="N208" s="246" t="s">
        <v>1095</v>
      </c>
    </row>
    <row r="209" spans="10:14">
      <c r="J209" s="262" t="s">
        <v>1067</v>
      </c>
      <c r="K209" s="247" t="s">
        <v>206</v>
      </c>
      <c r="L209" s="247" t="s">
        <v>372</v>
      </c>
      <c r="M209" s="247" t="s">
        <v>1096</v>
      </c>
      <c r="N209" s="246" t="s">
        <v>1097</v>
      </c>
    </row>
    <row r="210" spans="10:14">
      <c r="J210" s="262" t="s">
        <v>1067</v>
      </c>
      <c r="K210" s="247" t="s">
        <v>206</v>
      </c>
      <c r="L210" s="247" t="s">
        <v>381</v>
      </c>
      <c r="M210" s="247" t="s">
        <v>1098</v>
      </c>
      <c r="N210" s="246" t="s">
        <v>433</v>
      </c>
    </row>
    <row r="211" spans="10:14">
      <c r="J211" s="262" t="s">
        <v>1067</v>
      </c>
      <c r="K211" s="247" t="s">
        <v>206</v>
      </c>
      <c r="L211" s="247" t="s">
        <v>390</v>
      </c>
      <c r="M211" s="247" t="s">
        <v>1099</v>
      </c>
      <c r="N211" s="246" t="s">
        <v>1100</v>
      </c>
    </row>
    <row r="212" spans="10:14">
      <c r="J212" s="262" t="s">
        <v>1067</v>
      </c>
      <c r="K212" s="247" t="s">
        <v>206</v>
      </c>
      <c r="L212" s="247" t="s">
        <v>400</v>
      </c>
      <c r="M212" s="247" t="s">
        <v>1101</v>
      </c>
      <c r="N212" s="246" t="s">
        <v>1102</v>
      </c>
    </row>
    <row r="213" spans="10:14">
      <c r="J213" s="262" t="s">
        <v>1067</v>
      </c>
      <c r="K213" s="247" t="s">
        <v>206</v>
      </c>
      <c r="L213" s="247" t="s">
        <v>410</v>
      </c>
      <c r="M213" s="247" t="s">
        <v>1103</v>
      </c>
      <c r="N213" s="246" t="s">
        <v>1104</v>
      </c>
    </row>
    <row r="214" spans="10:14">
      <c r="J214" s="263" t="s">
        <v>1105</v>
      </c>
      <c r="K214" s="247" t="s">
        <v>206</v>
      </c>
      <c r="L214" s="247" t="s">
        <v>420</v>
      </c>
      <c r="M214" s="247" t="s">
        <v>1106</v>
      </c>
      <c r="N214" s="246" t="s">
        <v>1107</v>
      </c>
    </row>
    <row r="215" spans="10:14">
      <c r="J215" s="264" t="s">
        <v>1105</v>
      </c>
      <c r="K215" s="247" t="s">
        <v>206</v>
      </c>
      <c r="L215" s="247" t="s">
        <v>430</v>
      </c>
      <c r="M215" s="247" t="s">
        <v>1108</v>
      </c>
      <c r="N215" s="246" t="s">
        <v>1109</v>
      </c>
    </row>
    <row r="216" spans="10:14">
      <c r="J216" s="264" t="s">
        <v>1105</v>
      </c>
      <c r="K216" s="247" t="s">
        <v>206</v>
      </c>
      <c r="L216" s="247" t="s">
        <v>439</v>
      </c>
      <c r="M216" s="247" t="s">
        <v>1110</v>
      </c>
      <c r="N216" s="246" t="s">
        <v>1111</v>
      </c>
    </row>
    <row r="217" spans="10:14">
      <c r="J217" s="264" t="s">
        <v>1105</v>
      </c>
      <c r="K217" s="247" t="s">
        <v>206</v>
      </c>
      <c r="L217" s="247" t="s">
        <v>447</v>
      </c>
      <c r="M217" s="247" t="s">
        <v>1112</v>
      </c>
      <c r="N217" s="246" t="s">
        <v>1113</v>
      </c>
    </row>
    <row r="218" spans="10:14">
      <c r="J218" s="264" t="s">
        <v>1105</v>
      </c>
      <c r="K218" s="247" t="s">
        <v>206</v>
      </c>
      <c r="L218" s="247" t="s">
        <v>456</v>
      </c>
      <c r="M218" s="247" t="s">
        <v>1114</v>
      </c>
      <c r="N218" s="246" t="s">
        <v>669</v>
      </c>
    </row>
    <row r="219" spans="10:14">
      <c r="J219" s="264" t="s">
        <v>1105</v>
      </c>
      <c r="K219" s="247" t="s">
        <v>206</v>
      </c>
      <c r="L219" s="247" t="s">
        <v>465</v>
      </c>
      <c r="M219" s="247" t="s">
        <v>1115</v>
      </c>
      <c r="N219" s="246" t="s">
        <v>433</v>
      </c>
    </row>
    <row r="220" spans="10:14">
      <c r="J220" s="264" t="s">
        <v>1105</v>
      </c>
      <c r="K220" s="247" t="s">
        <v>206</v>
      </c>
      <c r="L220" s="247" t="s">
        <v>474</v>
      </c>
      <c r="M220" s="247" t="s">
        <v>1116</v>
      </c>
      <c r="N220" s="246" t="s">
        <v>1117</v>
      </c>
    </row>
    <row r="221" spans="10:14">
      <c r="J221" s="264" t="s">
        <v>1105</v>
      </c>
      <c r="K221" s="247" t="s">
        <v>206</v>
      </c>
      <c r="L221" s="247" t="s">
        <v>484</v>
      </c>
      <c r="M221" s="247" t="s">
        <v>1118</v>
      </c>
      <c r="N221" s="246" t="s">
        <v>1119</v>
      </c>
    </row>
    <row r="222" spans="10:14">
      <c r="J222" s="264" t="s">
        <v>1105</v>
      </c>
      <c r="K222" s="247" t="s">
        <v>206</v>
      </c>
      <c r="L222" s="247" t="s">
        <v>494</v>
      </c>
      <c r="M222" s="247" t="s">
        <v>1120</v>
      </c>
      <c r="N222" s="246" t="s">
        <v>1121</v>
      </c>
    </row>
    <row r="223" spans="10:14">
      <c r="J223" s="264" t="s">
        <v>1105</v>
      </c>
      <c r="K223" s="247" t="s">
        <v>206</v>
      </c>
      <c r="L223" s="247" t="s">
        <v>503</v>
      </c>
      <c r="M223" s="247" t="s">
        <v>1122</v>
      </c>
      <c r="N223" s="246" t="s">
        <v>1123</v>
      </c>
    </row>
    <row r="224" spans="10:14">
      <c r="J224" s="264" t="s">
        <v>1105</v>
      </c>
      <c r="K224" s="247" t="s">
        <v>206</v>
      </c>
      <c r="L224" s="247" t="s">
        <v>513</v>
      </c>
      <c r="M224" s="247" t="s">
        <v>1124</v>
      </c>
      <c r="N224" s="246" t="s">
        <v>1125</v>
      </c>
    </row>
    <row r="225" spans="10:14">
      <c r="J225" s="264" t="s">
        <v>1105</v>
      </c>
      <c r="K225" s="247" t="s">
        <v>206</v>
      </c>
      <c r="L225" s="247" t="s">
        <v>524</v>
      </c>
      <c r="M225" s="247" t="s">
        <v>1126</v>
      </c>
      <c r="N225" s="246" t="s">
        <v>253</v>
      </c>
    </row>
    <row r="226" spans="10:14">
      <c r="J226" s="264" t="s">
        <v>1105</v>
      </c>
      <c r="K226" s="247" t="s">
        <v>206</v>
      </c>
      <c r="L226" s="247" t="s">
        <v>535</v>
      </c>
      <c r="M226" s="247" t="s">
        <v>1127</v>
      </c>
      <c r="N226" s="246" t="s">
        <v>1128</v>
      </c>
    </row>
    <row r="227" spans="10:14">
      <c r="J227" s="264" t="s">
        <v>1105</v>
      </c>
      <c r="K227" s="247" t="s">
        <v>206</v>
      </c>
      <c r="L227" s="247" t="s">
        <v>545</v>
      </c>
      <c r="M227" s="247" t="s">
        <v>1129</v>
      </c>
      <c r="N227" s="246" t="s">
        <v>728</v>
      </c>
    </row>
    <row r="228" spans="10:14">
      <c r="J228" s="264" t="s">
        <v>1105</v>
      </c>
      <c r="K228" s="247" t="s">
        <v>206</v>
      </c>
      <c r="L228" s="247" t="s">
        <v>555</v>
      </c>
      <c r="M228" s="247" t="s">
        <v>1130</v>
      </c>
      <c r="N228" s="246" t="s">
        <v>468</v>
      </c>
    </row>
    <row r="229" spans="10:14">
      <c r="J229" s="264" t="s">
        <v>1105</v>
      </c>
      <c r="K229" s="247" t="s">
        <v>206</v>
      </c>
      <c r="L229" s="247" t="s">
        <v>564</v>
      </c>
      <c r="M229" s="247" t="s">
        <v>1131</v>
      </c>
      <c r="N229" s="246" t="s">
        <v>1132</v>
      </c>
    </row>
    <row r="230" spans="10:14">
      <c r="J230" s="264" t="s">
        <v>1105</v>
      </c>
      <c r="K230" s="247" t="s">
        <v>206</v>
      </c>
      <c r="L230" s="247" t="s">
        <v>573</v>
      </c>
      <c r="M230" s="247" t="s">
        <v>1133</v>
      </c>
      <c r="N230" s="246" t="s">
        <v>1134</v>
      </c>
    </row>
    <row r="231" spans="10:14">
      <c r="J231" s="264" t="s">
        <v>1105</v>
      </c>
      <c r="K231" s="247" t="s">
        <v>206</v>
      </c>
      <c r="L231" s="247" t="s">
        <v>584</v>
      </c>
      <c r="M231" s="247" t="s">
        <v>1135</v>
      </c>
      <c r="N231" s="246" t="s">
        <v>258</v>
      </c>
    </row>
    <row r="232" spans="10:14">
      <c r="J232" s="264" t="s">
        <v>1105</v>
      </c>
      <c r="K232" s="247" t="s">
        <v>206</v>
      </c>
      <c r="L232" s="247" t="s">
        <v>595</v>
      </c>
      <c r="M232" s="247" t="s">
        <v>1136</v>
      </c>
      <c r="N232" s="246" t="s">
        <v>567</v>
      </c>
    </row>
    <row r="233" spans="10:14">
      <c r="J233" s="264" t="s">
        <v>1105</v>
      </c>
      <c r="K233" s="247" t="s">
        <v>206</v>
      </c>
      <c r="L233" s="247" t="s">
        <v>604</v>
      </c>
      <c r="M233" s="247" t="s">
        <v>1137</v>
      </c>
      <c r="N233" s="246" t="s">
        <v>1138</v>
      </c>
    </row>
    <row r="234" spans="10:14">
      <c r="J234" s="261" t="s">
        <v>1139</v>
      </c>
      <c r="K234" s="247" t="s">
        <v>206</v>
      </c>
      <c r="L234" s="247" t="s">
        <v>611</v>
      </c>
      <c r="M234" s="247" t="s">
        <v>1140</v>
      </c>
      <c r="N234" s="246" t="s">
        <v>1141</v>
      </c>
    </row>
    <row r="235" spans="10:14">
      <c r="J235" s="262" t="s">
        <v>1139</v>
      </c>
      <c r="K235" s="247" t="s">
        <v>206</v>
      </c>
      <c r="L235" s="247" t="s">
        <v>1142</v>
      </c>
      <c r="M235" s="247" t="s">
        <v>1143</v>
      </c>
      <c r="N235" s="246" t="s">
        <v>577</v>
      </c>
    </row>
    <row r="236" spans="10:14">
      <c r="J236" s="262" t="s">
        <v>1139</v>
      </c>
      <c r="K236" s="247" t="s">
        <v>206</v>
      </c>
      <c r="L236" s="247" t="s">
        <v>1144</v>
      </c>
      <c r="M236" s="247" t="s">
        <v>1145</v>
      </c>
      <c r="N236" s="246" t="s">
        <v>1146</v>
      </c>
    </row>
    <row r="237" spans="10:14">
      <c r="J237" s="262" t="s">
        <v>1139</v>
      </c>
      <c r="K237" s="247" t="s">
        <v>206</v>
      </c>
      <c r="L237" s="247" t="s">
        <v>1147</v>
      </c>
      <c r="M237" s="247" t="s">
        <v>1148</v>
      </c>
      <c r="N237" s="246" t="s">
        <v>433</v>
      </c>
    </row>
    <row r="238" spans="10:14">
      <c r="J238" s="262" t="s">
        <v>1139</v>
      </c>
      <c r="K238" s="247" t="s">
        <v>206</v>
      </c>
      <c r="L238" s="247" t="s">
        <v>1149</v>
      </c>
      <c r="M238" s="247" t="s">
        <v>1150</v>
      </c>
      <c r="N238" s="246" t="s">
        <v>1151</v>
      </c>
    </row>
    <row r="239" spans="10:14">
      <c r="J239" s="262" t="s">
        <v>1139</v>
      </c>
      <c r="K239" s="247" t="s">
        <v>206</v>
      </c>
      <c r="L239" s="247" t="s">
        <v>1152</v>
      </c>
      <c r="M239" s="247" t="s">
        <v>1153</v>
      </c>
      <c r="N239" s="246" t="s">
        <v>1154</v>
      </c>
    </row>
    <row r="240" spans="10:14">
      <c r="J240" s="262" t="s">
        <v>1139</v>
      </c>
      <c r="K240" s="247" t="s">
        <v>206</v>
      </c>
      <c r="L240" s="247" t="s">
        <v>1155</v>
      </c>
      <c r="M240" s="247" t="s">
        <v>1156</v>
      </c>
      <c r="N240" s="246" t="s">
        <v>1157</v>
      </c>
    </row>
    <row r="241" spans="10:14">
      <c r="J241" s="262" t="s">
        <v>1139</v>
      </c>
      <c r="K241" s="247" t="s">
        <v>206</v>
      </c>
      <c r="L241" s="247" t="s">
        <v>1158</v>
      </c>
      <c r="M241" s="247" t="s">
        <v>1159</v>
      </c>
      <c r="N241" s="246" t="s">
        <v>1132</v>
      </c>
    </row>
    <row r="242" spans="10:14">
      <c r="J242" s="262" t="s">
        <v>1139</v>
      </c>
      <c r="K242" s="247" t="s">
        <v>206</v>
      </c>
      <c r="L242" s="247" t="s">
        <v>1160</v>
      </c>
      <c r="M242" s="247" t="s">
        <v>1161</v>
      </c>
      <c r="N242" s="246" t="s">
        <v>1162</v>
      </c>
    </row>
    <row r="243" spans="10:14">
      <c r="J243" s="262" t="s">
        <v>1139</v>
      </c>
      <c r="K243" s="247" t="s">
        <v>206</v>
      </c>
      <c r="L243" s="247" t="s">
        <v>1163</v>
      </c>
      <c r="M243" s="247" t="s">
        <v>1164</v>
      </c>
      <c r="N243" s="246" t="s">
        <v>1165</v>
      </c>
    </row>
    <row r="244" spans="10:14">
      <c r="J244" s="262" t="s">
        <v>1139</v>
      </c>
      <c r="K244" s="247" t="s">
        <v>206</v>
      </c>
      <c r="L244" s="247" t="s">
        <v>1166</v>
      </c>
      <c r="M244" s="247" t="s">
        <v>1167</v>
      </c>
      <c r="N244" s="246" t="s">
        <v>1168</v>
      </c>
    </row>
    <row r="245" spans="10:14">
      <c r="J245" s="262" t="s">
        <v>1139</v>
      </c>
      <c r="K245" s="247" t="s">
        <v>206</v>
      </c>
      <c r="L245" s="247" t="s">
        <v>1169</v>
      </c>
      <c r="M245" s="247" t="s">
        <v>1170</v>
      </c>
      <c r="N245" s="246" t="s">
        <v>1171</v>
      </c>
    </row>
    <row r="246" spans="10:14">
      <c r="J246" s="262" t="s">
        <v>1139</v>
      </c>
      <c r="K246" s="247" t="s">
        <v>206</v>
      </c>
      <c r="L246" s="247" t="s">
        <v>1172</v>
      </c>
      <c r="M246" s="247" t="s">
        <v>1173</v>
      </c>
      <c r="N246" s="246" t="s">
        <v>1174</v>
      </c>
    </row>
    <row r="247" spans="10:14">
      <c r="J247" s="262" t="s">
        <v>1139</v>
      </c>
      <c r="K247" s="247" t="s">
        <v>206</v>
      </c>
      <c r="L247" s="247" t="s">
        <v>1175</v>
      </c>
      <c r="M247" s="247" t="s">
        <v>1176</v>
      </c>
      <c r="N247" s="246" t="s">
        <v>1177</v>
      </c>
    </row>
    <row r="248" spans="10:14">
      <c r="J248" s="262" t="s">
        <v>1139</v>
      </c>
      <c r="K248" s="247" t="s">
        <v>206</v>
      </c>
      <c r="L248" s="247" t="s">
        <v>1178</v>
      </c>
      <c r="M248" s="247" t="s">
        <v>1179</v>
      </c>
      <c r="N248" s="246" t="s">
        <v>1134</v>
      </c>
    </row>
    <row r="249" spans="10:14">
      <c r="J249" s="262" t="s">
        <v>1139</v>
      </c>
      <c r="K249" s="247" t="s">
        <v>206</v>
      </c>
      <c r="L249" s="247" t="s">
        <v>1180</v>
      </c>
      <c r="M249" s="247" t="s">
        <v>1181</v>
      </c>
      <c r="N249" s="246" t="s">
        <v>1119</v>
      </c>
    </row>
    <row r="250" spans="10:14">
      <c r="J250" s="262" t="s">
        <v>1139</v>
      </c>
      <c r="K250" s="247" t="s">
        <v>206</v>
      </c>
      <c r="L250" s="247" t="s">
        <v>1182</v>
      </c>
      <c r="M250" s="247" t="s">
        <v>1183</v>
      </c>
      <c r="N250" s="246" t="s">
        <v>1184</v>
      </c>
    </row>
    <row r="251" spans="10:14">
      <c r="J251" s="262" t="s">
        <v>1139</v>
      </c>
      <c r="K251" s="247" t="s">
        <v>206</v>
      </c>
      <c r="L251" s="247" t="s">
        <v>1185</v>
      </c>
      <c r="M251" s="247" t="s">
        <v>1186</v>
      </c>
      <c r="N251" s="246" t="s">
        <v>1187</v>
      </c>
    </row>
    <row r="252" spans="10:14">
      <c r="J252" s="262" t="s">
        <v>1139</v>
      </c>
      <c r="K252" s="247" t="s">
        <v>206</v>
      </c>
      <c r="L252" s="247" t="s">
        <v>1188</v>
      </c>
      <c r="M252" s="247" t="s">
        <v>1189</v>
      </c>
      <c r="N252" s="246" t="s">
        <v>1190</v>
      </c>
    </row>
    <row r="253" spans="10:14">
      <c r="J253" s="262" t="s">
        <v>1139</v>
      </c>
      <c r="K253" s="247" t="s">
        <v>206</v>
      </c>
      <c r="L253" s="247" t="s">
        <v>1191</v>
      </c>
      <c r="M253" s="247" t="s">
        <v>1192</v>
      </c>
      <c r="N253" s="246" t="s">
        <v>1193</v>
      </c>
    </row>
    <row r="254" spans="10:14">
      <c r="J254" s="262" t="s">
        <v>1139</v>
      </c>
      <c r="K254" s="247" t="s">
        <v>206</v>
      </c>
      <c r="L254" s="247" t="s">
        <v>1194</v>
      </c>
      <c r="M254" s="247" t="s">
        <v>1195</v>
      </c>
      <c r="N254" s="246" t="s">
        <v>1196</v>
      </c>
    </row>
    <row r="255" spans="10:14">
      <c r="J255" s="262" t="s">
        <v>1139</v>
      </c>
      <c r="K255" s="247" t="s">
        <v>206</v>
      </c>
      <c r="L255" s="247" t="s">
        <v>1197</v>
      </c>
      <c r="M255" s="247" t="s">
        <v>1198</v>
      </c>
      <c r="N255" s="246" t="s">
        <v>1199</v>
      </c>
    </row>
    <row r="256" spans="10:14">
      <c r="J256" s="263" t="s">
        <v>1200</v>
      </c>
      <c r="K256" s="247" t="s">
        <v>206</v>
      </c>
      <c r="L256" s="247" t="s">
        <v>1201</v>
      </c>
      <c r="M256" s="247" t="s">
        <v>1202</v>
      </c>
      <c r="N256" s="246" t="s">
        <v>1203</v>
      </c>
    </row>
    <row r="257" spans="10:14">
      <c r="J257" s="264" t="s">
        <v>1200</v>
      </c>
      <c r="K257" s="247" t="s">
        <v>206</v>
      </c>
      <c r="L257" s="247" t="s">
        <v>1204</v>
      </c>
      <c r="M257" s="247" t="s">
        <v>1205</v>
      </c>
      <c r="N257" s="246" t="s">
        <v>1206</v>
      </c>
    </row>
    <row r="258" spans="10:14">
      <c r="J258" s="264" t="s">
        <v>1200</v>
      </c>
      <c r="K258" s="247" t="s">
        <v>206</v>
      </c>
      <c r="L258" s="247" t="s">
        <v>1207</v>
      </c>
      <c r="M258" s="247" t="s">
        <v>1208</v>
      </c>
      <c r="N258" s="246" t="s">
        <v>468</v>
      </c>
    </row>
    <row r="259" spans="10:14">
      <c r="J259" s="264" t="s">
        <v>1200</v>
      </c>
      <c r="K259" s="247" t="s">
        <v>206</v>
      </c>
      <c r="L259" s="247" t="s">
        <v>1209</v>
      </c>
      <c r="M259" s="247" t="s">
        <v>1210</v>
      </c>
      <c r="N259" s="246" t="s">
        <v>1211</v>
      </c>
    </row>
    <row r="260" spans="10:14">
      <c r="J260" s="264" t="s">
        <v>1200</v>
      </c>
      <c r="K260" s="247" t="s">
        <v>206</v>
      </c>
      <c r="L260" s="247" t="s">
        <v>1212</v>
      </c>
      <c r="M260" s="247" t="s">
        <v>1213</v>
      </c>
      <c r="N260" s="246" t="s">
        <v>1214</v>
      </c>
    </row>
    <row r="261" spans="10:14">
      <c r="J261" s="264" t="s">
        <v>1200</v>
      </c>
      <c r="K261" s="247" t="s">
        <v>206</v>
      </c>
      <c r="L261" s="247" t="s">
        <v>1215</v>
      </c>
      <c r="M261" s="247" t="s">
        <v>1216</v>
      </c>
      <c r="N261" s="246" t="s">
        <v>1217</v>
      </c>
    </row>
    <row r="262" spans="10:14">
      <c r="J262" s="264" t="s">
        <v>1200</v>
      </c>
      <c r="K262" s="247" t="s">
        <v>206</v>
      </c>
      <c r="L262" s="247" t="s">
        <v>1218</v>
      </c>
      <c r="M262" s="247" t="s">
        <v>1219</v>
      </c>
      <c r="N262" s="246" t="s">
        <v>1220</v>
      </c>
    </row>
    <row r="263" spans="10:14">
      <c r="J263" s="264" t="s">
        <v>1200</v>
      </c>
      <c r="K263" s="247" t="s">
        <v>206</v>
      </c>
      <c r="L263" s="247" t="s">
        <v>1221</v>
      </c>
      <c r="M263" s="247" t="s">
        <v>1222</v>
      </c>
      <c r="N263" s="246" t="s">
        <v>1223</v>
      </c>
    </row>
    <row r="264" spans="10:14">
      <c r="J264" s="264" t="s">
        <v>1200</v>
      </c>
      <c r="K264" s="247" t="s">
        <v>206</v>
      </c>
      <c r="L264" s="247" t="s">
        <v>1224</v>
      </c>
      <c r="M264" s="247" t="s">
        <v>1225</v>
      </c>
      <c r="N264" s="246" t="s">
        <v>1226</v>
      </c>
    </row>
    <row r="265" spans="10:14">
      <c r="J265" s="261" t="s">
        <v>1227</v>
      </c>
      <c r="K265" s="247" t="s">
        <v>206</v>
      </c>
      <c r="L265" s="247" t="s">
        <v>1228</v>
      </c>
      <c r="M265" s="247" t="s">
        <v>1229</v>
      </c>
      <c r="N265" s="246" t="s">
        <v>1230</v>
      </c>
    </row>
    <row r="266" spans="10:14">
      <c r="J266" s="262" t="s">
        <v>1227</v>
      </c>
      <c r="K266" s="247" t="s">
        <v>206</v>
      </c>
      <c r="L266" s="247" t="s">
        <v>1231</v>
      </c>
      <c r="M266" s="247" t="s">
        <v>1232</v>
      </c>
      <c r="N266" s="246" t="s">
        <v>1233</v>
      </c>
    </row>
    <row r="267" spans="10:14">
      <c r="J267" s="262" t="s">
        <v>1227</v>
      </c>
      <c r="K267" s="247" t="s">
        <v>206</v>
      </c>
      <c r="L267" s="247" t="s">
        <v>1234</v>
      </c>
      <c r="M267" s="247" t="s">
        <v>1235</v>
      </c>
      <c r="N267" s="246" t="s">
        <v>549</v>
      </c>
    </row>
    <row r="268" spans="10:14">
      <c r="J268" s="262" t="s">
        <v>1227</v>
      </c>
      <c r="K268" s="247" t="s">
        <v>206</v>
      </c>
      <c r="L268" s="247" t="s">
        <v>1236</v>
      </c>
      <c r="M268" s="247" t="s">
        <v>1237</v>
      </c>
      <c r="N268" s="246" t="s">
        <v>1238</v>
      </c>
    </row>
    <row r="269" spans="10:14">
      <c r="J269" s="263" t="s">
        <v>1239</v>
      </c>
      <c r="K269" s="247" t="s">
        <v>206</v>
      </c>
      <c r="L269" s="247" t="s">
        <v>1240</v>
      </c>
      <c r="M269" s="247" t="s">
        <v>1241</v>
      </c>
      <c r="N269" s="246" t="s">
        <v>1242</v>
      </c>
    </row>
    <row r="270" spans="10:14">
      <c r="J270" s="264" t="s">
        <v>1239</v>
      </c>
      <c r="K270" s="247" t="s">
        <v>206</v>
      </c>
      <c r="L270" s="247" t="s">
        <v>1243</v>
      </c>
      <c r="M270" s="247" t="s">
        <v>1244</v>
      </c>
      <c r="N270" s="246" t="s">
        <v>1245</v>
      </c>
    </row>
    <row r="271" spans="10:14">
      <c r="J271" s="264" t="s">
        <v>1239</v>
      </c>
      <c r="K271" s="247" t="s">
        <v>206</v>
      </c>
      <c r="L271" s="247" t="s">
        <v>1246</v>
      </c>
      <c r="M271" s="247" t="s">
        <v>1247</v>
      </c>
      <c r="N271" s="246" t="s">
        <v>1248</v>
      </c>
    </row>
    <row r="272" spans="10:14">
      <c r="J272" s="264" t="s">
        <v>1239</v>
      </c>
      <c r="K272" s="247" t="s">
        <v>206</v>
      </c>
      <c r="L272" s="247" t="s">
        <v>1249</v>
      </c>
      <c r="M272" s="247" t="s">
        <v>1250</v>
      </c>
      <c r="N272" s="246" t="s">
        <v>1251</v>
      </c>
    </row>
    <row r="273" spans="10:14">
      <c r="J273" s="264" t="s">
        <v>1239</v>
      </c>
      <c r="K273" s="247" t="s">
        <v>206</v>
      </c>
      <c r="L273" s="247" t="s">
        <v>1252</v>
      </c>
      <c r="M273" s="247" t="s">
        <v>1253</v>
      </c>
      <c r="N273" s="246" t="s">
        <v>680</v>
      </c>
    </row>
    <row r="274" spans="10:14">
      <c r="J274" s="264" t="s">
        <v>1239</v>
      </c>
      <c r="K274" s="247" t="s">
        <v>206</v>
      </c>
      <c r="L274" s="247" t="s">
        <v>1254</v>
      </c>
      <c r="M274" s="247" t="s">
        <v>1255</v>
      </c>
      <c r="N274" s="246" t="s">
        <v>1256</v>
      </c>
    </row>
    <row r="275" spans="10:14">
      <c r="J275" s="264" t="s">
        <v>1239</v>
      </c>
      <c r="K275" s="247" t="s">
        <v>206</v>
      </c>
      <c r="L275" s="247" t="s">
        <v>1257</v>
      </c>
      <c r="M275" s="247" t="s">
        <v>1258</v>
      </c>
      <c r="N275" s="246" t="s">
        <v>1259</v>
      </c>
    </row>
    <row r="276" spans="10:14">
      <c r="J276" s="264" t="s">
        <v>1239</v>
      </c>
      <c r="K276" s="247" t="s">
        <v>206</v>
      </c>
      <c r="L276" s="247" t="s">
        <v>1260</v>
      </c>
      <c r="M276" s="247" t="s">
        <v>1261</v>
      </c>
      <c r="N276" s="246" t="s">
        <v>1102</v>
      </c>
    </row>
    <row r="277" spans="10:14">
      <c r="J277" s="264" t="s">
        <v>1239</v>
      </c>
      <c r="K277" s="247" t="s">
        <v>206</v>
      </c>
      <c r="L277" s="247" t="s">
        <v>1262</v>
      </c>
      <c r="M277" s="247" t="s">
        <v>1263</v>
      </c>
      <c r="N277" s="246" t="s">
        <v>1264</v>
      </c>
    </row>
    <row r="278" spans="10:14">
      <c r="J278" s="264" t="s">
        <v>1239</v>
      </c>
      <c r="K278" s="247" t="s">
        <v>206</v>
      </c>
      <c r="L278" s="247" t="s">
        <v>1265</v>
      </c>
      <c r="M278" s="247" t="s">
        <v>1266</v>
      </c>
      <c r="N278" s="246" t="s">
        <v>1267</v>
      </c>
    </row>
    <row r="279" spans="10:14">
      <c r="J279" s="264" t="s">
        <v>1239</v>
      </c>
      <c r="K279" s="247" t="s">
        <v>206</v>
      </c>
      <c r="L279" s="247" t="s">
        <v>1268</v>
      </c>
      <c r="M279" s="247" t="s">
        <v>1269</v>
      </c>
      <c r="N279" s="246" t="s">
        <v>1270</v>
      </c>
    </row>
    <row r="280" spans="10:14">
      <c r="J280" s="264" t="s">
        <v>1239</v>
      </c>
      <c r="K280" s="247" t="s">
        <v>206</v>
      </c>
      <c r="L280" s="247" t="s">
        <v>1271</v>
      </c>
      <c r="M280" s="247" t="s">
        <v>1272</v>
      </c>
      <c r="N280" s="246" t="s">
        <v>1273</v>
      </c>
    </row>
    <row r="281" spans="10:14">
      <c r="J281" s="264" t="s">
        <v>1239</v>
      </c>
      <c r="K281" s="247" t="s">
        <v>206</v>
      </c>
      <c r="L281" s="247" t="s">
        <v>1274</v>
      </c>
      <c r="M281" s="247" t="s">
        <v>1275</v>
      </c>
      <c r="N281" s="246" t="s">
        <v>1276</v>
      </c>
    </row>
    <row r="282" spans="10:14">
      <c r="J282" s="264" t="s">
        <v>1239</v>
      </c>
      <c r="K282" s="247" t="s">
        <v>206</v>
      </c>
      <c r="L282" s="247" t="s">
        <v>1277</v>
      </c>
      <c r="M282" s="247" t="s">
        <v>1278</v>
      </c>
      <c r="N282" s="246" t="s">
        <v>253</v>
      </c>
    </row>
    <row r="283" spans="10:14">
      <c r="J283" s="264" t="s">
        <v>1239</v>
      </c>
      <c r="K283" s="247" t="s">
        <v>206</v>
      </c>
      <c r="L283" s="247" t="s">
        <v>1279</v>
      </c>
      <c r="M283" s="247" t="s">
        <v>1280</v>
      </c>
      <c r="N283" s="246" t="s">
        <v>1281</v>
      </c>
    </row>
    <row r="284" spans="10:14">
      <c r="J284" s="264" t="s">
        <v>1239</v>
      </c>
      <c r="K284" s="247" t="s">
        <v>206</v>
      </c>
      <c r="L284" s="247" t="s">
        <v>1282</v>
      </c>
      <c r="M284" s="247" t="s">
        <v>1283</v>
      </c>
      <c r="N284" s="246" t="s">
        <v>1284</v>
      </c>
    </row>
    <row r="285" spans="10:14">
      <c r="J285" s="264" t="s">
        <v>1239</v>
      </c>
      <c r="K285" s="247" t="s">
        <v>206</v>
      </c>
      <c r="L285" s="247" t="s">
        <v>1285</v>
      </c>
      <c r="M285" s="247" t="s">
        <v>1286</v>
      </c>
      <c r="N285" s="246" t="s">
        <v>1287</v>
      </c>
    </row>
    <row r="286" spans="10:14">
      <c r="J286" s="264" t="s">
        <v>1239</v>
      </c>
      <c r="K286" s="247" t="s">
        <v>206</v>
      </c>
      <c r="L286" s="247" t="s">
        <v>1288</v>
      </c>
      <c r="M286" s="247" t="s">
        <v>1289</v>
      </c>
      <c r="N286" s="246" t="s">
        <v>1290</v>
      </c>
    </row>
    <row r="287" spans="10:14">
      <c r="J287" s="264" t="s">
        <v>1239</v>
      </c>
      <c r="K287" s="247" t="s">
        <v>206</v>
      </c>
      <c r="L287" s="247" t="s">
        <v>1291</v>
      </c>
      <c r="M287" s="247" t="s">
        <v>1292</v>
      </c>
      <c r="N287" s="246" t="s">
        <v>1293</v>
      </c>
    </row>
    <row r="288" spans="10:14">
      <c r="J288" s="264" t="s">
        <v>1239</v>
      </c>
      <c r="K288" s="247" t="s">
        <v>206</v>
      </c>
      <c r="L288" s="247" t="s">
        <v>804</v>
      </c>
      <c r="M288" s="247" t="s">
        <v>1294</v>
      </c>
      <c r="N288" s="246" t="s">
        <v>1295</v>
      </c>
    </row>
    <row r="289" spans="10:14">
      <c r="J289" s="264" t="s">
        <v>1239</v>
      </c>
      <c r="K289" s="247" t="s">
        <v>206</v>
      </c>
      <c r="L289" s="247" t="s">
        <v>1296</v>
      </c>
      <c r="M289" s="247" t="s">
        <v>1297</v>
      </c>
      <c r="N289" s="246" t="s">
        <v>1298</v>
      </c>
    </row>
    <row r="290" spans="10:14">
      <c r="J290" s="264" t="s">
        <v>1239</v>
      </c>
      <c r="K290" s="247" t="s">
        <v>206</v>
      </c>
      <c r="L290" s="247" t="s">
        <v>1299</v>
      </c>
      <c r="M290" s="247" t="s">
        <v>1300</v>
      </c>
      <c r="N290" s="246" t="s">
        <v>1301</v>
      </c>
    </row>
    <row r="291" spans="10:14">
      <c r="J291" s="264" t="s">
        <v>1239</v>
      </c>
      <c r="K291" s="247" t="s">
        <v>206</v>
      </c>
      <c r="L291" s="247" t="s">
        <v>1302</v>
      </c>
      <c r="M291" s="247" t="s">
        <v>1303</v>
      </c>
      <c r="N291" s="246" t="s">
        <v>1304</v>
      </c>
    </row>
    <row r="292" spans="10:14">
      <c r="J292" s="264" t="s">
        <v>1239</v>
      </c>
      <c r="K292" s="247" t="s">
        <v>206</v>
      </c>
      <c r="L292" s="247" t="s">
        <v>1305</v>
      </c>
      <c r="M292" s="247" t="s">
        <v>1306</v>
      </c>
      <c r="N292" s="246" t="s">
        <v>1307</v>
      </c>
    </row>
    <row r="293" spans="10:14">
      <c r="J293" s="264" t="s">
        <v>1239</v>
      </c>
      <c r="K293" s="247" t="s">
        <v>206</v>
      </c>
      <c r="L293" s="247" t="s">
        <v>1308</v>
      </c>
      <c r="M293" s="247" t="s">
        <v>1309</v>
      </c>
      <c r="N293" s="246" t="s">
        <v>738</v>
      </c>
    </row>
    <row r="294" spans="10:14">
      <c r="J294" s="264" t="s">
        <v>1239</v>
      </c>
      <c r="K294" s="247" t="s">
        <v>206</v>
      </c>
      <c r="L294" s="247" t="s">
        <v>1310</v>
      </c>
      <c r="M294" s="247" t="s">
        <v>1311</v>
      </c>
      <c r="N294" s="246" t="s">
        <v>1312</v>
      </c>
    </row>
    <row r="295" spans="10:14">
      <c r="J295" s="261" t="s">
        <v>1313</v>
      </c>
      <c r="K295" s="247" t="s">
        <v>206</v>
      </c>
      <c r="L295" s="247" t="s">
        <v>1314</v>
      </c>
      <c r="M295" s="247" t="s">
        <v>1315</v>
      </c>
      <c r="N295" s="246" t="s">
        <v>1316</v>
      </c>
    </row>
    <row r="296" spans="10:14">
      <c r="J296" s="262" t="s">
        <v>1313</v>
      </c>
      <c r="K296" s="247" t="s">
        <v>206</v>
      </c>
      <c r="L296" s="247" t="s">
        <v>1317</v>
      </c>
      <c r="M296" s="247" t="s">
        <v>1318</v>
      </c>
      <c r="N296" s="246" t="s">
        <v>1319</v>
      </c>
    </row>
    <row r="297" spans="10:14">
      <c r="J297" s="262" t="s">
        <v>1313</v>
      </c>
      <c r="K297" s="247" t="s">
        <v>206</v>
      </c>
      <c r="L297" s="247" t="s">
        <v>1320</v>
      </c>
      <c r="M297" s="247" t="s">
        <v>1321</v>
      </c>
      <c r="N297" s="246" t="s">
        <v>1322</v>
      </c>
    </row>
    <row r="298" spans="10:14">
      <c r="J298" s="262" t="s">
        <v>1313</v>
      </c>
      <c r="K298" s="247" t="s">
        <v>206</v>
      </c>
      <c r="L298" s="247" t="s">
        <v>1323</v>
      </c>
      <c r="M298" s="247" t="s">
        <v>1324</v>
      </c>
      <c r="N298" s="246" t="s">
        <v>1325</v>
      </c>
    </row>
    <row r="299" spans="10:14" ht="13" customHeight="1">
      <c r="J299" s="262" t="s">
        <v>1313</v>
      </c>
      <c r="K299" s="247" t="s">
        <v>206</v>
      </c>
      <c r="L299" s="247" t="s">
        <v>1326</v>
      </c>
      <c r="M299" s="247" t="s">
        <v>1327</v>
      </c>
      <c r="N299" s="246" t="s">
        <v>1328</v>
      </c>
    </row>
    <row r="300" spans="10:14">
      <c r="J300" s="262" t="s">
        <v>1313</v>
      </c>
      <c r="K300" s="247" t="s">
        <v>206</v>
      </c>
      <c r="L300" s="247" t="s">
        <v>1329</v>
      </c>
      <c r="M300" s="247" t="s">
        <v>1330</v>
      </c>
      <c r="N300" s="246" t="s">
        <v>1331</v>
      </c>
    </row>
    <row r="301" spans="10:14">
      <c r="J301" s="263" t="s">
        <v>1332</v>
      </c>
      <c r="K301" s="247" t="s">
        <v>206</v>
      </c>
      <c r="L301" s="247" t="s">
        <v>1333</v>
      </c>
      <c r="M301" s="247" t="s">
        <v>1334</v>
      </c>
      <c r="N301" s="246" t="s">
        <v>1335</v>
      </c>
    </row>
    <row r="302" spans="10:14">
      <c r="J302" s="277" t="s">
        <v>1332</v>
      </c>
      <c r="K302" s="247" t="s">
        <v>206</v>
      </c>
      <c r="L302" s="247" t="s">
        <v>1336</v>
      </c>
      <c r="M302" s="247" t="s">
        <v>1337</v>
      </c>
      <c r="N302" s="246" t="s">
        <v>1338</v>
      </c>
    </row>
    <row r="303" spans="10:14">
      <c r="J303" s="277" t="s">
        <v>1332</v>
      </c>
      <c r="K303" s="247" t="s">
        <v>206</v>
      </c>
      <c r="L303" s="247" t="s">
        <v>1339</v>
      </c>
      <c r="M303" s="247" t="s">
        <v>1340</v>
      </c>
      <c r="N303" s="246" t="s">
        <v>1111</v>
      </c>
    </row>
    <row r="304" spans="10:14">
      <c r="J304" s="277" t="s">
        <v>1332</v>
      </c>
      <c r="K304" s="247" t="s">
        <v>206</v>
      </c>
      <c r="L304" s="247" t="s">
        <v>1341</v>
      </c>
      <c r="M304" s="247" t="s">
        <v>1342</v>
      </c>
      <c r="N304" s="246" t="s">
        <v>1343</v>
      </c>
    </row>
    <row r="305" spans="10:14">
      <c r="J305" s="277" t="s">
        <v>1332</v>
      </c>
      <c r="K305" s="247" t="s">
        <v>206</v>
      </c>
      <c r="L305" s="247" t="s">
        <v>1344</v>
      </c>
      <c r="M305" s="247" t="s">
        <v>1345</v>
      </c>
      <c r="N305" s="246" t="s">
        <v>1346</v>
      </c>
    </row>
    <row r="306" spans="10:14">
      <c r="J306" s="277" t="s">
        <v>1332</v>
      </c>
      <c r="K306" s="247" t="s">
        <v>206</v>
      </c>
      <c r="L306" s="247" t="s">
        <v>1347</v>
      </c>
      <c r="M306" s="247" t="s">
        <v>1348</v>
      </c>
      <c r="N306" s="246" t="s">
        <v>1349</v>
      </c>
    </row>
    <row r="307" spans="10:14">
      <c r="J307" s="277" t="s">
        <v>1332</v>
      </c>
      <c r="K307" s="247" t="s">
        <v>206</v>
      </c>
      <c r="L307" s="247" t="s">
        <v>1350</v>
      </c>
      <c r="M307" s="247" t="s">
        <v>1351</v>
      </c>
      <c r="N307" s="246" t="s">
        <v>1352</v>
      </c>
    </row>
    <row r="308" spans="10:14">
      <c r="J308" s="277" t="s">
        <v>1332</v>
      </c>
      <c r="K308" s="247" t="s">
        <v>206</v>
      </c>
      <c r="L308" s="247" t="s">
        <v>1353</v>
      </c>
      <c r="M308" s="247" t="s">
        <v>1354</v>
      </c>
      <c r="N308" s="246" t="s">
        <v>1355</v>
      </c>
    </row>
    <row r="309" spans="10:14">
      <c r="J309" s="277" t="s">
        <v>1332</v>
      </c>
      <c r="K309" s="247" t="s">
        <v>206</v>
      </c>
      <c r="L309" s="247" t="s">
        <v>1356</v>
      </c>
      <c r="M309" s="247" t="s">
        <v>1357</v>
      </c>
      <c r="N309" s="246" t="s">
        <v>1358</v>
      </c>
    </row>
    <row r="310" spans="10:14">
      <c r="J310" s="277" t="s">
        <v>1332</v>
      </c>
      <c r="K310" s="247" t="s">
        <v>206</v>
      </c>
      <c r="L310" s="247" t="s">
        <v>1359</v>
      </c>
      <c r="M310" s="247" t="s">
        <v>1360</v>
      </c>
      <c r="N310" s="246" t="s">
        <v>669</v>
      </c>
    </row>
    <row r="311" spans="10:14">
      <c r="J311" s="277" t="s">
        <v>1332</v>
      </c>
      <c r="K311" s="247" t="s">
        <v>206</v>
      </c>
      <c r="L311" s="247" t="s">
        <v>1361</v>
      </c>
      <c r="M311" s="247" t="s">
        <v>1362</v>
      </c>
      <c r="N311" s="246" t="s">
        <v>1363</v>
      </c>
    </row>
    <row r="312" spans="10:14">
      <c r="J312" s="277" t="s">
        <v>1332</v>
      </c>
      <c r="K312" s="247" t="s">
        <v>206</v>
      </c>
      <c r="L312" s="247" t="s">
        <v>1364</v>
      </c>
      <c r="M312" s="247" t="s">
        <v>1365</v>
      </c>
      <c r="N312" s="246" t="s">
        <v>1366</v>
      </c>
    </row>
    <row r="313" spans="10:14">
      <c r="J313" s="277" t="s">
        <v>1332</v>
      </c>
      <c r="K313" s="247" t="s">
        <v>206</v>
      </c>
      <c r="L313" s="247" t="s">
        <v>1367</v>
      </c>
      <c r="M313" s="247" t="s">
        <v>1368</v>
      </c>
      <c r="N313" s="246" t="s">
        <v>433</v>
      </c>
    </row>
    <row r="314" spans="10:14">
      <c r="J314" s="277" t="s">
        <v>1332</v>
      </c>
      <c r="K314" s="247" t="s">
        <v>206</v>
      </c>
      <c r="L314" s="247" t="s">
        <v>1369</v>
      </c>
      <c r="M314" s="247" t="s">
        <v>1370</v>
      </c>
      <c r="N314" s="246" t="s">
        <v>1371</v>
      </c>
    </row>
    <row r="315" spans="10:14">
      <c r="J315" s="277" t="s">
        <v>1332</v>
      </c>
      <c r="K315" s="247" t="s">
        <v>206</v>
      </c>
      <c r="L315" s="247" t="s">
        <v>1372</v>
      </c>
      <c r="M315" s="247" t="s">
        <v>1373</v>
      </c>
      <c r="N315" s="246" t="s">
        <v>1102</v>
      </c>
    </row>
    <row r="316" spans="10:14">
      <c r="J316" s="277" t="s">
        <v>1332</v>
      </c>
      <c r="K316" s="247" t="s">
        <v>206</v>
      </c>
      <c r="L316" s="247" t="s">
        <v>1374</v>
      </c>
      <c r="M316" s="247" t="s">
        <v>1375</v>
      </c>
      <c r="N316" s="246" t="s">
        <v>1376</v>
      </c>
    </row>
    <row r="317" spans="10:14">
      <c r="J317" s="277" t="s">
        <v>1332</v>
      </c>
      <c r="K317" s="247" t="s">
        <v>206</v>
      </c>
      <c r="L317" s="247" t="s">
        <v>1377</v>
      </c>
      <c r="M317" s="247" t="s">
        <v>1378</v>
      </c>
      <c r="N317" s="246" t="s">
        <v>1379</v>
      </c>
    </row>
    <row r="318" spans="10:14">
      <c r="J318" s="277" t="s">
        <v>1332</v>
      </c>
      <c r="K318" s="247" t="s">
        <v>206</v>
      </c>
      <c r="L318" s="247" t="s">
        <v>1380</v>
      </c>
      <c r="M318" s="247" t="s">
        <v>1381</v>
      </c>
      <c r="N318" s="246" t="s">
        <v>1382</v>
      </c>
    </row>
    <row r="319" spans="10:14">
      <c r="J319" s="277" t="s">
        <v>1332</v>
      </c>
      <c r="K319" s="247" t="s">
        <v>206</v>
      </c>
      <c r="L319" s="247" t="s">
        <v>1383</v>
      </c>
      <c r="M319" s="247" t="s">
        <v>1384</v>
      </c>
      <c r="N319" s="246" t="s">
        <v>1385</v>
      </c>
    </row>
    <row r="320" spans="10:14">
      <c r="J320" s="277" t="s">
        <v>1332</v>
      </c>
      <c r="K320" s="247" t="s">
        <v>206</v>
      </c>
      <c r="L320" s="247" t="s">
        <v>1386</v>
      </c>
      <c r="M320" s="247" t="s">
        <v>1387</v>
      </c>
      <c r="N320" s="246" t="s">
        <v>1388</v>
      </c>
    </row>
    <row r="321" spans="10:14">
      <c r="J321" s="277" t="s">
        <v>1332</v>
      </c>
      <c r="K321" s="247" t="s">
        <v>206</v>
      </c>
      <c r="L321" s="247" t="s">
        <v>1389</v>
      </c>
      <c r="M321" s="247" t="s">
        <v>1390</v>
      </c>
      <c r="N321" s="246" t="s">
        <v>1391</v>
      </c>
    </row>
    <row r="322" spans="10:14">
      <c r="J322" s="277" t="s">
        <v>1332</v>
      </c>
      <c r="K322" s="247" t="s">
        <v>206</v>
      </c>
      <c r="L322" s="247" t="s">
        <v>1392</v>
      </c>
      <c r="M322" s="247" t="s">
        <v>1393</v>
      </c>
      <c r="N322" s="246" t="s">
        <v>1394</v>
      </c>
    </row>
    <row r="323" spans="10:14">
      <c r="J323" s="277" t="s">
        <v>1332</v>
      </c>
      <c r="K323" s="247" t="s">
        <v>206</v>
      </c>
      <c r="L323" s="247" t="s">
        <v>1395</v>
      </c>
      <c r="M323" s="247" t="s">
        <v>1396</v>
      </c>
      <c r="N323" s="246" t="s">
        <v>1397</v>
      </c>
    </row>
    <row r="324" spans="10:14">
      <c r="J324" s="277" t="s">
        <v>1332</v>
      </c>
      <c r="K324" s="247" t="s">
        <v>206</v>
      </c>
      <c r="L324" s="247" t="s">
        <v>1398</v>
      </c>
      <c r="M324" s="247" t="s">
        <v>1399</v>
      </c>
      <c r="N324" s="246" t="s">
        <v>1400</v>
      </c>
    </row>
    <row r="325" spans="10:14">
      <c r="J325" s="277" t="s">
        <v>1332</v>
      </c>
      <c r="K325" s="247" t="s">
        <v>206</v>
      </c>
      <c r="L325" s="247" t="s">
        <v>1401</v>
      </c>
      <c r="M325" s="247" t="s">
        <v>1402</v>
      </c>
      <c r="N325" s="246" t="s">
        <v>1403</v>
      </c>
    </row>
    <row r="326" spans="10:14">
      <c r="J326" s="277" t="s">
        <v>1332</v>
      </c>
      <c r="K326" s="247" t="s">
        <v>206</v>
      </c>
      <c r="L326" s="247" t="s">
        <v>1404</v>
      </c>
      <c r="M326" s="247" t="s">
        <v>1405</v>
      </c>
      <c r="N326" s="246" t="s">
        <v>1406</v>
      </c>
    </row>
    <row r="327" spans="10:14">
      <c r="J327" s="277" t="s">
        <v>1332</v>
      </c>
      <c r="K327" s="247" t="s">
        <v>206</v>
      </c>
      <c r="L327" s="247" t="s">
        <v>1407</v>
      </c>
      <c r="M327" s="247" t="s">
        <v>1408</v>
      </c>
      <c r="N327" s="246" t="s">
        <v>1409</v>
      </c>
    </row>
    <row r="328" spans="10:14">
      <c r="J328" s="277" t="s">
        <v>1332</v>
      </c>
      <c r="K328" s="247" t="s">
        <v>206</v>
      </c>
      <c r="L328" s="247" t="s">
        <v>1410</v>
      </c>
      <c r="M328" s="247" t="s">
        <v>1411</v>
      </c>
      <c r="N328" s="246" t="s">
        <v>1412</v>
      </c>
    </row>
    <row r="329" spans="10:14">
      <c r="J329" s="277" t="s">
        <v>1332</v>
      </c>
      <c r="K329" s="247" t="s">
        <v>206</v>
      </c>
      <c r="L329" s="247" t="s">
        <v>1413</v>
      </c>
      <c r="M329" s="247" t="s">
        <v>1414</v>
      </c>
      <c r="N329" s="246" t="s">
        <v>1415</v>
      </c>
    </row>
    <row r="330" spans="10:14">
      <c r="J330" s="277" t="s">
        <v>1332</v>
      </c>
      <c r="K330" s="247" t="s">
        <v>206</v>
      </c>
      <c r="L330" s="247" t="s">
        <v>1416</v>
      </c>
      <c r="M330" s="247" t="s">
        <v>1417</v>
      </c>
      <c r="N330" s="246" t="s">
        <v>1418</v>
      </c>
    </row>
    <row r="331" spans="10:14">
      <c r="J331" s="277" t="s">
        <v>1332</v>
      </c>
      <c r="K331" s="247" t="s">
        <v>206</v>
      </c>
      <c r="L331" s="247" t="s">
        <v>1419</v>
      </c>
      <c r="M331" s="247" t="s">
        <v>1420</v>
      </c>
      <c r="N331" s="246" t="s">
        <v>253</v>
      </c>
    </row>
    <row r="332" spans="10:14">
      <c r="J332" s="277" t="s">
        <v>1332</v>
      </c>
      <c r="K332" s="247" t="s">
        <v>206</v>
      </c>
      <c r="L332" s="247" t="s">
        <v>1421</v>
      </c>
      <c r="M332" s="247" t="s">
        <v>1422</v>
      </c>
      <c r="N332" s="246" t="s">
        <v>1423</v>
      </c>
    </row>
    <row r="333" spans="10:14">
      <c r="J333" s="277" t="s">
        <v>1332</v>
      </c>
      <c r="K333" s="247" t="s">
        <v>206</v>
      </c>
      <c r="L333" s="247" t="s">
        <v>1424</v>
      </c>
      <c r="M333" s="247" t="s">
        <v>1425</v>
      </c>
      <c r="N333" s="246" t="s">
        <v>1426</v>
      </c>
    </row>
    <row r="334" spans="10:14">
      <c r="J334" s="277" t="s">
        <v>1332</v>
      </c>
      <c r="K334" s="247" t="s">
        <v>206</v>
      </c>
      <c r="L334" s="247" t="s">
        <v>1427</v>
      </c>
      <c r="M334" s="247" t="s">
        <v>1428</v>
      </c>
      <c r="N334" s="246" t="s">
        <v>1429</v>
      </c>
    </row>
    <row r="335" spans="10:14">
      <c r="J335" s="277" t="s">
        <v>1332</v>
      </c>
      <c r="K335" s="247" t="s">
        <v>206</v>
      </c>
      <c r="L335" s="247" t="s">
        <v>1430</v>
      </c>
      <c r="M335" s="247" t="s">
        <v>1431</v>
      </c>
      <c r="N335" s="246" t="s">
        <v>1432</v>
      </c>
    </row>
    <row r="336" spans="10:14">
      <c r="J336" s="277" t="s">
        <v>1332</v>
      </c>
      <c r="K336" s="247" t="s">
        <v>206</v>
      </c>
      <c r="L336" s="247" t="s">
        <v>1433</v>
      </c>
      <c r="M336" s="247" t="s">
        <v>1434</v>
      </c>
      <c r="N336" s="246" t="s">
        <v>1435</v>
      </c>
    </row>
    <row r="337" spans="10:14">
      <c r="J337" s="277" t="s">
        <v>1332</v>
      </c>
      <c r="K337" s="247" t="s">
        <v>206</v>
      </c>
      <c r="L337" s="247" t="s">
        <v>1436</v>
      </c>
      <c r="M337" s="247" t="s">
        <v>1437</v>
      </c>
      <c r="N337" s="246" t="s">
        <v>1438</v>
      </c>
    </row>
    <row r="338" spans="10:14">
      <c r="J338" s="277" t="s">
        <v>1332</v>
      </c>
      <c r="K338" s="247" t="s">
        <v>206</v>
      </c>
      <c r="L338" s="247" t="s">
        <v>1439</v>
      </c>
      <c r="M338" s="247" t="s">
        <v>1440</v>
      </c>
      <c r="N338" s="246" t="s">
        <v>1441</v>
      </c>
    </row>
    <row r="339" spans="10:14">
      <c r="J339" s="277" t="s">
        <v>1332</v>
      </c>
      <c r="K339" s="247" t="s">
        <v>206</v>
      </c>
      <c r="L339" s="247" t="s">
        <v>1442</v>
      </c>
      <c r="M339" s="247" t="s">
        <v>1443</v>
      </c>
      <c r="N339" s="246" t="s">
        <v>1444</v>
      </c>
    </row>
    <row r="340" spans="10:14">
      <c r="J340" s="277" t="s">
        <v>1332</v>
      </c>
      <c r="K340" s="247" t="s">
        <v>206</v>
      </c>
      <c r="L340" s="247" t="s">
        <v>1445</v>
      </c>
      <c r="M340" s="247" t="s">
        <v>1446</v>
      </c>
      <c r="N340" s="246" t="s">
        <v>1447</v>
      </c>
    </row>
    <row r="341" spans="10:14">
      <c r="J341" s="277" t="s">
        <v>1332</v>
      </c>
      <c r="K341" s="247" t="s">
        <v>206</v>
      </c>
      <c r="L341" s="247" t="s">
        <v>1448</v>
      </c>
      <c r="M341" s="247" t="s">
        <v>1449</v>
      </c>
      <c r="N341" s="246" t="s">
        <v>1450</v>
      </c>
    </row>
    <row r="342" spans="10:14">
      <c r="J342" s="277" t="s">
        <v>1332</v>
      </c>
      <c r="K342" s="247" t="s">
        <v>206</v>
      </c>
      <c r="L342" s="247" t="s">
        <v>1451</v>
      </c>
      <c r="M342" s="247" t="s">
        <v>1452</v>
      </c>
      <c r="N342" s="246" t="s">
        <v>1453</v>
      </c>
    </row>
    <row r="343" spans="10:14">
      <c r="J343" s="277" t="s">
        <v>1332</v>
      </c>
      <c r="K343" s="247" t="s">
        <v>206</v>
      </c>
      <c r="L343" s="247" t="s">
        <v>1454</v>
      </c>
      <c r="M343" s="247" t="s">
        <v>1455</v>
      </c>
      <c r="N343" s="246" t="s">
        <v>1456</v>
      </c>
    </row>
    <row r="344" spans="10:14">
      <c r="J344" s="277" t="s">
        <v>1332</v>
      </c>
      <c r="K344" s="247" t="s">
        <v>206</v>
      </c>
      <c r="L344" s="247" t="s">
        <v>1457</v>
      </c>
      <c r="M344" s="247" t="s">
        <v>1458</v>
      </c>
      <c r="N344" s="246" t="s">
        <v>1459</v>
      </c>
    </row>
    <row r="345" spans="10:14">
      <c r="J345" s="277" t="s">
        <v>1332</v>
      </c>
      <c r="K345" s="247" t="s">
        <v>206</v>
      </c>
      <c r="L345" s="247" t="s">
        <v>1460</v>
      </c>
      <c r="M345" s="247" t="s">
        <v>1461</v>
      </c>
      <c r="N345" s="246" t="s">
        <v>1462</v>
      </c>
    </row>
    <row r="346" spans="10:14">
      <c r="J346" s="261" t="s">
        <v>722</v>
      </c>
      <c r="K346" s="247" t="s">
        <v>317</v>
      </c>
      <c r="L346" s="247" t="s">
        <v>212</v>
      </c>
      <c r="M346" s="247" t="s">
        <v>1463</v>
      </c>
      <c r="N346" s="246" t="s">
        <v>269</v>
      </c>
    </row>
    <row r="347" spans="10:14">
      <c r="J347" s="262" t="s">
        <v>722</v>
      </c>
      <c r="K347" s="247" t="s">
        <v>317</v>
      </c>
      <c r="L347" s="247" t="s">
        <v>222</v>
      </c>
      <c r="M347" s="247" t="s">
        <v>1464</v>
      </c>
      <c r="N347" s="246" t="s">
        <v>298</v>
      </c>
    </row>
    <row r="348" spans="10:14">
      <c r="J348" s="262" t="s">
        <v>722</v>
      </c>
      <c r="K348" s="247" t="s">
        <v>317</v>
      </c>
      <c r="L348" s="247" t="s">
        <v>232</v>
      </c>
      <c r="M348" s="247" t="s">
        <v>1465</v>
      </c>
      <c r="N348" s="246" t="s">
        <v>1466</v>
      </c>
    </row>
    <row r="349" spans="10:14">
      <c r="J349" s="262" t="s">
        <v>722</v>
      </c>
      <c r="K349" s="247" t="s">
        <v>317</v>
      </c>
      <c r="L349" s="247" t="s">
        <v>243</v>
      </c>
      <c r="M349" s="247" t="s">
        <v>1467</v>
      </c>
      <c r="N349" s="246" t="s">
        <v>1468</v>
      </c>
    </row>
    <row r="350" spans="10:14">
      <c r="J350" s="262" t="s">
        <v>722</v>
      </c>
      <c r="K350" s="247" t="s">
        <v>317</v>
      </c>
      <c r="L350" s="247" t="s">
        <v>254</v>
      </c>
      <c r="M350" s="247" t="s">
        <v>1469</v>
      </c>
      <c r="N350" s="246" t="s">
        <v>1470</v>
      </c>
    </row>
    <row r="351" spans="10:14">
      <c r="J351" s="262" t="s">
        <v>722</v>
      </c>
      <c r="K351" s="247" t="s">
        <v>317</v>
      </c>
      <c r="L351" s="247" t="s">
        <v>265</v>
      </c>
      <c r="M351" s="247" t="s">
        <v>1471</v>
      </c>
      <c r="N351" s="246" t="s">
        <v>1472</v>
      </c>
    </row>
    <row r="352" spans="10:14">
      <c r="J352" s="262" t="s">
        <v>722</v>
      </c>
      <c r="K352" s="247" t="s">
        <v>317</v>
      </c>
      <c r="L352" s="247" t="s">
        <v>275</v>
      </c>
      <c r="M352" s="247" t="s">
        <v>1473</v>
      </c>
      <c r="N352" s="246" t="s">
        <v>1474</v>
      </c>
    </row>
    <row r="353" spans="10:14">
      <c r="J353" s="262" t="s">
        <v>722</v>
      </c>
      <c r="K353" s="247" t="s">
        <v>317</v>
      </c>
      <c r="L353" s="247" t="s">
        <v>284</v>
      </c>
      <c r="M353" s="247" t="s">
        <v>1475</v>
      </c>
      <c r="N353" s="246" t="s">
        <v>1476</v>
      </c>
    </row>
    <row r="354" spans="10:14">
      <c r="J354" s="262" t="s">
        <v>722</v>
      </c>
      <c r="K354" s="247" t="s">
        <v>317</v>
      </c>
      <c r="L354" s="247" t="s">
        <v>294</v>
      </c>
      <c r="M354" s="247" t="s">
        <v>1477</v>
      </c>
      <c r="N354" s="246" t="s">
        <v>1478</v>
      </c>
    </row>
    <row r="355" spans="10:14">
      <c r="J355" s="262" t="s">
        <v>722</v>
      </c>
      <c r="K355" s="247" t="s">
        <v>317</v>
      </c>
      <c r="L355" s="247" t="s">
        <v>304</v>
      </c>
      <c r="M355" s="247" t="s">
        <v>1479</v>
      </c>
      <c r="N355" s="246" t="s">
        <v>1480</v>
      </c>
    </row>
    <row r="356" spans="10:14">
      <c r="J356" s="262" t="s">
        <v>722</v>
      </c>
      <c r="K356" s="247" t="s">
        <v>317</v>
      </c>
      <c r="L356" s="247" t="s">
        <v>314</v>
      </c>
      <c r="M356" s="247" t="s">
        <v>1481</v>
      </c>
      <c r="N356" s="246" t="s">
        <v>1482</v>
      </c>
    </row>
    <row r="357" spans="10:14">
      <c r="J357" s="262" t="s">
        <v>722</v>
      </c>
      <c r="K357" s="247" t="s">
        <v>317</v>
      </c>
      <c r="L357" s="247" t="s">
        <v>324</v>
      </c>
      <c r="M357" s="247" t="s">
        <v>1483</v>
      </c>
      <c r="N357" s="246" t="s">
        <v>1484</v>
      </c>
    </row>
    <row r="358" spans="10:14">
      <c r="J358" s="262" t="s">
        <v>722</v>
      </c>
      <c r="K358" s="247" t="s">
        <v>317</v>
      </c>
      <c r="L358" s="247" t="s">
        <v>333</v>
      </c>
      <c r="M358" s="247" t="s">
        <v>1485</v>
      </c>
      <c r="N358" s="246" t="s">
        <v>643</v>
      </c>
    </row>
    <row r="359" spans="10:14">
      <c r="J359" s="262" t="s">
        <v>722</v>
      </c>
      <c r="K359" s="247" t="s">
        <v>317</v>
      </c>
      <c r="L359" s="247" t="s">
        <v>342</v>
      </c>
      <c r="M359" s="247" t="s">
        <v>1486</v>
      </c>
      <c r="N359" s="246" t="s">
        <v>1487</v>
      </c>
    </row>
    <row r="360" spans="10:14">
      <c r="J360" s="262" t="s">
        <v>722</v>
      </c>
      <c r="K360" s="247" t="s">
        <v>317</v>
      </c>
      <c r="L360" s="247" t="s">
        <v>352</v>
      </c>
      <c r="M360" s="247" t="s">
        <v>1488</v>
      </c>
      <c r="N360" s="246" t="s">
        <v>1489</v>
      </c>
    </row>
    <row r="361" spans="10:14">
      <c r="J361" s="262" t="s">
        <v>722</v>
      </c>
      <c r="K361" s="247" t="s">
        <v>317</v>
      </c>
      <c r="L361" s="247" t="s">
        <v>362</v>
      </c>
      <c r="M361" s="247" t="s">
        <v>1490</v>
      </c>
      <c r="N361" s="246" t="s">
        <v>1491</v>
      </c>
    </row>
    <row r="362" spans="10:14">
      <c r="J362" s="262" t="s">
        <v>722</v>
      </c>
      <c r="K362" s="247" t="s">
        <v>317</v>
      </c>
      <c r="L362" s="247" t="s">
        <v>372</v>
      </c>
      <c r="M362" s="247" t="s">
        <v>1492</v>
      </c>
      <c r="N362" s="246" t="s">
        <v>1493</v>
      </c>
    </row>
    <row r="363" spans="10:14">
      <c r="J363" s="262" t="s">
        <v>722</v>
      </c>
      <c r="K363" s="247" t="s">
        <v>317</v>
      </c>
      <c r="L363" s="247" t="s">
        <v>381</v>
      </c>
      <c r="M363" s="247" t="s">
        <v>1494</v>
      </c>
      <c r="N363" s="246" t="s">
        <v>1495</v>
      </c>
    </row>
    <row r="364" spans="10:14">
      <c r="J364" s="262" t="s">
        <v>722</v>
      </c>
      <c r="K364" s="247" t="s">
        <v>317</v>
      </c>
      <c r="L364" s="247" t="s">
        <v>390</v>
      </c>
      <c r="M364" s="247" t="s">
        <v>1496</v>
      </c>
      <c r="N364" s="246" t="s">
        <v>1497</v>
      </c>
    </row>
    <row r="365" spans="10:14">
      <c r="J365" s="262" t="s">
        <v>722</v>
      </c>
      <c r="K365" s="247" t="s">
        <v>317</v>
      </c>
      <c r="L365" s="247" t="s">
        <v>400</v>
      </c>
      <c r="M365" s="247" t="s">
        <v>1498</v>
      </c>
      <c r="N365" s="246" t="s">
        <v>1499</v>
      </c>
    </row>
    <row r="366" spans="10:14">
      <c r="J366" s="262" t="s">
        <v>722</v>
      </c>
      <c r="K366" s="247" t="s">
        <v>317</v>
      </c>
      <c r="L366" s="247" t="s">
        <v>410</v>
      </c>
      <c r="M366" s="247" t="s">
        <v>1500</v>
      </c>
      <c r="N366" s="246" t="s">
        <v>1501</v>
      </c>
    </row>
    <row r="367" spans="10:14">
      <c r="J367" s="262" t="s">
        <v>722</v>
      </c>
      <c r="K367" s="247" t="s">
        <v>317</v>
      </c>
      <c r="L367" s="247" t="s">
        <v>420</v>
      </c>
      <c r="M367" s="247" t="s">
        <v>1502</v>
      </c>
      <c r="N367" s="246" t="s">
        <v>1503</v>
      </c>
    </row>
    <row r="368" spans="10:14">
      <c r="J368" s="262" t="s">
        <v>722</v>
      </c>
      <c r="K368" s="247" t="s">
        <v>317</v>
      </c>
      <c r="L368" s="247" t="s">
        <v>430</v>
      </c>
      <c r="M368" s="247" t="s">
        <v>1504</v>
      </c>
      <c r="N368" s="246" t="s">
        <v>1505</v>
      </c>
    </row>
    <row r="369" spans="10:14">
      <c r="J369" s="262" t="s">
        <v>722</v>
      </c>
      <c r="K369" s="247" t="s">
        <v>317</v>
      </c>
      <c r="L369" s="247" t="s">
        <v>439</v>
      </c>
      <c r="M369" s="247" t="s">
        <v>1506</v>
      </c>
      <c r="N369" s="246" t="s">
        <v>1187</v>
      </c>
    </row>
    <row r="370" spans="10:14">
      <c r="J370" s="262" t="s">
        <v>722</v>
      </c>
      <c r="K370" s="247" t="s">
        <v>317</v>
      </c>
      <c r="L370" s="247" t="s">
        <v>447</v>
      </c>
      <c r="M370" s="247" t="s">
        <v>1507</v>
      </c>
      <c r="N370" s="246" t="s">
        <v>1508</v>
      </c>
    </row>
    <row r="371" spans="10:14">
      <c r="J371" s="262" t="s">
        <v>722</v>
      </c>
      <c r="K371" s="247" t="s">
        <v>317</v>
      </c>
      <c r="L371" s="247" t="s">
        <v>456</v>
      </c>
      <c r="M371" s="247" t="s">
        <v>1509</v>
      </c>
      <c r="N371" s="246" t="s">
        <v>1510</v>
      </c>
    </row>
    <row r="372" spans="10:14">
      <c r="J372" s="262" t="s">
        <v>722</v>
      </c>
      <c r="K372" s="247" t="s">
        <v>317</v>
      </c>
      <c r="L372" s="247" t="s">
        <v>465</v>
      </c>
      <c r="M372" s="247" t="s">
        <v>1511</v>
      </c>
      <c r="N372" s="246" t="s">
        <v>1512</v>
      </c>
    </row>
    <row r="373" spans="10:14">
      <c r="J373" s="262" t="s">
        <v>722</v>
      </c>
      <c r="K373" s="247" t="s">
        <v>317</v>
      </c>
      <c r="L373" s="247" t="s">
        <v>474</v>
      </c>
      <c r="M373" s="247" t="s">
        <v>1513</v>
      </c>
      <c r="N373" s="246" t="s">
        <v>1514</v>
      </c>
    </row>
    <row r="374" spans="10:14">
      <c r="J374" s="262" t="s">
        <v>722</v>
      </c>
      <c r="K374" s="247" t="s">
        <v>317</v>
      </c>
      <c r="L374" s="247" t="s">
        <v>484</v>
      </c>
      <c r="M374" s="247" t="s">
        <v>1515</v>
      </c>
      <c r="N374" s="246" t="s">
        <v>1516</v>
      </c>
    </row>
    <row r="375" spans="10:14">
      <c r="J375" s="262" t="s">
        <v>722</v>
      </c>
      <c r="K375" s="247" t="s">
        <v>317</v>
      </c>
      <c r="L375" s="247" t="s">
        <v>494</v>
      </c>
      <c r="M375" s="247" t="s">
        <v>1517</v>
      </c>
      <c r="N375" s="246" t="s">
        <v>1518</v>
      </c>
    </row>
    <row r="376" spans="10:14">
      <c r="J376" s="262" t="s">
        <v>722</v>
      </c>
      <c r="K376" s="247" t="s">
        <v>317</v>
      </c>
      <c r="L376" s="247" t="s">
        <v>503</v>
      </c>
      <c r="M376" s="247" t="s">
        <v>1519</v>
      </c>
      <c r="N376" s="246" t="s">
        <v>1520</v>
      </c>
    </row>
    <row r="377" spans="10:14">
      <c r="J377" s="263" t="s">
        <v>360</v>
      </c>
      <c r="K377" s="247" t="s">
        <v>257</v>
      </c>
      <c r="L377" s="247" t="s">
        <v>212</v>
      </c>
      <c r="M377" s="247" t="s">
        <v>1521</v>
      </c>
      <c r="N377" s="246" t="s">
        <v>1522</v>
      </c>
    </row>
    <row r="378" spans="10:14">
      <c r="J378" s="264" t="s">
        <v>360</v>
      </c>
      <c r="K378" s="247" t="s">
        <v>257</v>
      </c>
      <c r="L378" s="247" t="s">
        <v>222</v>
      </c>
      <c r="M378" s="247" t="s">
        <v>1523</v>
      </c>
      <c r="N378" s="246" t="s">
        <v>1524</v>
      </c>
    </row>
    <row r="379" spans="10:14">
      <c r="J379" s="264" t="s">
        <v>360</v>
      </c>
      <c r="K379" s="247" t="s">
        <v>257</v>
      </c>
      <c r="L379" s="247" t="s">
        <v>232</v>
      </c>
      <c r="M379" s="247" t="s">
        <v>1525</v>
      </c>
      <c r="N379" s="246" t="s">
        <v>1526</v>
      </c>
    </row>
    <row r="380" spans="10:14">
      <c r="J380" s="264" t="s">
        <v>360</v>
      </c>
      <c r="K380" s="247" t="s">
        <v>257</v>
      </c>
      <c r="L380" s="247" t="s">
        <v>243</v>
      </c>
      <c r="M380" s="247" t="s">
        <v>1527</v>
      </c>
      <c r="N380" s="246" t="s">
        <v>1528</v>
      </c>
    </row>
    <row r="381" spans="10:14">
      <c r="J381" s="264" t="s">
        <v>360</v>
      </c>
      <c r="K381" s="247" t="s">
        <v>257</v>
      </c>
      <c r="L381" s="247" t="s">
        <v>254</v>
      </c>
      <c r="M381" s="247" t="s">
        <v>1529</v>
      </c>
      <c r="N381" s="246" t="s">
        <v>1530</v>
      </c>
    </row>
    <row r="382" spans="10:14">
      <c r="J382" s="264" t="s">
        <v>360</v>
      </c>
      <c r="K382" s="247" t="s">
        <v>257</v>
      </c>
      <c r="L382" s="247" t="s">
        <v>265</v>
      </c>
      <c r="M382" s="247" t="s">
        <v>1531</v>
      </c>
      <c r="N382" s="246" t="s">
        <v>1532</v>
      </c>
    </row>
    <row r="383" spans="10:14">
      <c r="J383" s="264" t="s">
        <v>360</v>
      </c>
      <c r="K383" s="247" t="s">
        <v>257</v>
      </c>
      <c r="L383" s="247" t="s">
        <v>275</v>
      </c>
      <c r="M383" s="247" t="s">
        <v>1533</v>
      </c>
      <c r="N383" s="246" t="s">
        <v>1534</v>
      </c>
    </row>
    <row r="384" spans="10:14">
      <c r="J384" s="264" t="s">
        <v>360</v>
      </c>
      <c r="K384" s="247" t="s">
        <v>257</v>
      </c>
      <c r="L384" s="247" t="s">
        <v>284</v>
      </c>
      <c r="M384" s="247" t="s">
        <v>1535</v>
      </c>
      <c r="N384" s="246" t="s">
        <v>1536</v>
      </c>
    </row>
    <row r="385" spans="10:14">
      <c r="J385" s="264" t="s">
        <v>360</v>
      </c>
      <c r="K385" s="247" t="s">
        <v>257</v>
      </c>
      <c r="L385" s="247" t="s">
        <v>294</v>
      </c>
      <c r="M385" s="247" t="s">
        <v>1537</v>
      </c>
      <c r="N385" s="246" t="s">
        <v>1538</v>
      </c>
    </row>
    <row r="386" spans="10:14">
      <c r="J386" s="264" t="s">
        <v>360</v>
      </c>
      <c r="K386" s="247" t="s">
        <v>257</v>
      </c>
      <c r="L386" s="247" t="s">
        <v>304</v>
      </c>
      <c r="M386" s="247" t="s">
        <v>1539</v>
      </c>
      <c r="N386" s="246" t="s">
        <v>1540</v>
      </c>
    </row>
    <row r="387" spans="10:14">
      <c r="J387" s="264" t="s">
        <v>360</v>
      </c>
      <c r="K387" s="247" t="s">
        <v>257</v>
      </c>
      <c r="L387" s="247" t="s">
        <v>314</v>
      </c>
      <c r="M387" s="247" t="s">
        <v>1541</v>
      </c>
      <c r="N387" s="246" t="s">
        <v>1542</v>
      </c>
    </row>
    <row r="388" spans="10:14">
      <c r="J388" s="264" t="s">
        <v>360</v>
      </c>
      <c r="K388" s="247" t="s">
        <v>257</v>
      </c>
      <c r="L388" s="247" t="s">
        <v>324</v>
      </c>
      <c r="M388" s="247" t="s">
        <v>1543</v>
      </c>
      <c r="N388" s="246" t="s">
        <v>1544</v>
      </c>
    </row>
    <row r="389" spans="10:14">
      <c r="J389" s="264" t="s">
        <v>360</v>
      </c>
      <c r="K389" s="247" t="s">
        <v>257</v>
      </c>
      <c r="L389" s="247" t="s">
        <v>333</v>
      </c>
      <c r="M389" s="247" t="s">
        <v>1545</v>
      </c>
      <c r="N389" s="246" t="s">
        <v>1546</v>
      </c>
    </row>
    <row r="390" spans="10:14">
      <c r="J390" s="264" t="s">
        <v>360</v>
      </c>
      <c r="K390" s="247" t="s">
        <v>257</v>
      </c>
      <c r="L390" s="247" t="s">
        <v>342</v>
      </c>
      <c r="M390" s="247" t="s">
        <v>1547</v>
      </c>
      <c r="N390" s="246" t="s">
        <v>1548</v>
      </c>
    </row>
    <row r="391" spans="10:14">
      <c r="J391" s="264" t="s">
        <v>360</v>
      </c>
      <c r="K391" s="247" t="s">
        <v>257</v>
      </c>
      <c r="L391" s="247" t="s">
        <v>352</v>
      </c>
      <c r="M391" s="247" t="s">
        <v>1549</v>
      </c>
      <c r="N391" s="246" t="s">
        <v>1550</v>
      </c>
    </row>
    <row r="392" spans="10:14">
      <c r="J392" s="264" t="s">
        <v>360</v>
      </c>
      <c r="K392" s="247" t="s">
        <v>257</v>
      </c>
      <c r="L392" s="247" t="s">
        <v>362</v>
      </c>
      <c r="M392" s="247" t="s">
        <v>1551</v>
      </c>
      <c r="N392" s="246" t="s">
        <v>1552</v>
      </c>
    </row>
    <row r="393" spans="10:14">
      <c r="J393" s="264" t="s">
        <v>360</v>
      </c>
      <c r="K393" s="247" t="s">
        <v>257</v>
      </c>
      <c r="L393" s="247" t="s">
        <v>372</v>
      </c>
      <c r="M393" s="247" t="s">
        <v>1553</v>
      </c>
      <c r="N393" s="246" t="s">
        <v>1554</v>
      </c>
    </row>
    <row r="394" spans="10:14">
      <c r="J394" s="264" t="s">
        <v>360</v>
      </c>
      <c r="K394" s="247" t="s">
        <v>257</v>
      </c>
      <c r="L394" s="247" t="s">
        <v>381</v>
      </c>
      <c r="M394" s="247" t="s">
        <v>1555</v>
      </c>
      <c r="N394" s="246" t="s">
        <v>1556</v>
      </c>
    </row>
    <row r="395" spans="10:14">
      <c r="J395" s="264" t="s">
        <v>360</v>
      </c>
      <c r="K395" s="247" t="s">
        <v>257</v>
      </c>
      <c r="L395" s="247" t="s">
        <v>390</v>
      </c>
      <c r="M395" s="247" t="s">
        <v>1557</v>
      </c>
      <c r="N395" s="246" t="s">
        <v>1217</v>
      </c>
    </row>
    <row r="396" spans="10:14">
      <c r="J396" s="264" t="s">
        <v>360</v>
      </c>
      <c r="K396" s="247" t="s">
        <v>257</v>
      </c>
      <c r="L396" s="247" t="s">
        <v>400</v>
      </c>
      <c r="M396" s="247" t="s">
        <v>1558</v>
      </c>
      <c r="N396" s="246" t="s">
        <v>1220</v>
      </c>
    </row>
    <row r="397" spans="10:14">
      <c r="J397" s="264" t="s">
        <v>360</v>
      </c>
      <c r="K397" s="247" t="s">
        <v>257</v>
      </c>
      <c r="L397" s="247" t="s">
        <v>410</v>
      </c>
      <c r="M397" s="247" t="s">
        <v>1559</v>
      </c>
      <c r="N397" s="246" t="s">
        <v>1223</v>
      </c>
    </row>
    <row r="398" spans="10:14">
      <c r="J398" s="264"/>
      <c r="K398" s="247" t="s">
        <v>257</v>
      </c>
      <c r="L398" s="247" t="s">
        <v>420</v>
      </c>
      <c r="M398" s="247" t="s">
        <v>1560</v>
      </c>
      <c r="N398" s="246" t="s">
        <v>1226</v>
      </c>
    </row>
    <row r="399" spans="10:14">
      <c r="J399" s="264" t="s">
        <v>360</v>
      </c>
      <c r="K399" s="247" t="s">
        <v>257</v>
      </c>
      <c r="L399" s="315" t="s">
        <v>430</v>
      </c>
      <c r="M399" s="315" t="s">
        <v>1561</v>
      </c>
      <c r="N399" s="246" t="s">
        <v>389</v>
      </c>
    </row>
    <row r="400" spans="10:14">
      <c r="J400" s="261" t="s">
        <v>1562</v>
      </c>
      <c r="K400" s="247" t="s">
        <v>428</v>
      </c>
      <c r="L400" s="247" t="s">
        <v>212</v>
      </c>
      <c r="M400" s="247" t="s">
        <v>1563</v>
      </c>
      <c r="N400" s="246" t="s">
        <v>1564</v>
      </c>
    </row>
    <row r="401" spans="10:16">
      <c r="J401" s="262" t="s">
        <v>1562</v>
      </c>
      <c r="K401" s="247" t="s">
        <v>428</v>
      </c>
      <c r="L401" s="247" t="s">
        <v>222</v>
      </c>
      <c r="M401" s="247" t="s">
        <v>1565</v>
      </c>
      <c r="N401" s="246" t="s">
        <v>1566</v>
      </c>
    </row>
    <row r="402" spans="10:16">
      <c r="J402" s="262" t="s">
        <v>1562</v>
      </c>
      <c r="K402" s="247" t="s">
        <v>428</v>
      </c>
      <c r="L402" s="247" t="s">
        <v>232</v>
      </c>
      <c r="M402" s="247" t="s">
        <v>1567</v>
      </c>
      <c r="N402" s="246" t="s">
        <v>1568</v>
      </c>
    </row>
    <row r="403" spans="10:16">
      <c r="J403" s="262" t="s">
        <v>1562</v>
      </c>
      <c r="K403" s="247" t="s">
        <v>428</v>
      </c>
      <c r="L403" s="247" t="s">
        <v>243</v>
      </c>
      <c r="M403" s="247" t="s">
        <v>1569</v>
      </c>
      <c r="N403" s="246" t="s">
        <v>1570</v>
      </c>
    </row>
    <row r="404" spans="10:16">
      <c r="J404" s="262" t="s">
        <v>1562</v>
      </c>
      <c r="K404" s="247" t="s">
        <v>428</v>
      </c>
      <c r="L404" s="247" t="s">
        <v>254</v>
      </c>
      <c r="M404" s="247" t="s">
        <v>1571</v>
      </c>
      <c r="N404" s="246" t="s">
        <v>1572</v>
      </c>
    </row>
    <row r="405" spans="10:16">
      <c r="J405" s="262" t="s">
        <v>1562</v>
      </c>
      <c r="K405" s="247" t="s">
        <v>428</v>
      </c>
      <c r="L405" s="247" t="s">
        <v>265</v>
      </c>
      <c r="M405" s="247" t="s">
        <v>1573</v>
      </c>
      <c r="N405" s="246" t="s">
        <v>1574</v>
      </c>
    </row>
    <row r="406" spans="10:16">
      <c r="J406" s="262" t="s">
        <v>1562</v>
      </c>
      <c r="K406" s="247" t="s">
        <v>428</v>
      </c>
      <c r="L406" s="247" t="s">
        <v>275</v>
      </c>
      <c r="M406" s="247" t="s">
        <v>1575</v>
      </c>
      <c r="N406" s="246" t="s">
        <v>1576</v>
      </c>
    </row>
    <row r="407" spans="10:16">
      <c r="J407" s="262" t="s">
        <v>1562</v>
      </c>
      <c r="K407" s="247" t="s">
        <v>428</v>
      </c>
      <c r="L407" s="247" t="s">
        <v>284</v>
      </c>
      <c r="M407" s="247" t="s">
        <v>1577</v>
      </c>
      <c r="N407" s="246" t="s">
        <v>1578</v>
      </c>
    </row>
    <row r="408" spans="10:16">
      <c r="J408" s="262" t="s">
        <v>1562</v>
      </c>
      <c r="K408" s="247" t="s">
        <v>428</v>
      </c>
      <c r="L408" s="247" t="s">
        <v>294</v>
      </c>
      <c r="M408" s="247" t="s">
        <v>1579</v>
      </c>
      <c r="N408" s="246" t="s">
        <v>1580</v>
      </c>
    </row>
    <row r="409" spans="10:16">
      <c r="J409" s="262" t="s">
        <v>1562</v>
      </c>
      <c r="K409" s="247" t="s">
        <v>428</v>
      </c>
      <c r="L409" s="247" t="s">
        <v>304</v>
      </c>
      <c r="M409" s="247" t="s">
        <v>1581</v>
      </c>
      <c r="N409" s="246" t="s">
        <v>1582</v>
      </c>
    </row>
    <row r="410" spans="10:16">
      <c r="J410" s="262" t="s">
        <v>1562</v>
      </c>
      <c r="K410" s="247" t="s">
        <v>428</v>
      </c>
      <c r="L410" s="247" t="s">
        <v>314</v>
      </c>
      <c r="M410" s="247" t="s">
        <v>1583</v>
      </c>
      <c r="N410" s="246" t="s">
        <v>1584</v>
      </c>
    </row>
    <row r="411" spans="10:16">
      <c r="J411" s="262" t="s">
        <v>1562</v>
      </c>
      <c r="K411" s="247" t="s">
        <v>428</v>
      </c>
      <c r="L411" s="247" t="s">
        <v>324</v>
      </c>
      <c r="M411" s="247" t="s">
        <v>1585</v>
      </c>
      <c r="N411" s="246" t="s">
        <v>1586</v>
      </c>
    </row>
    <row r="412" spans="10:16">
      <c r="J412" s="262" t="s">
        <v>1562</v>
      </c>
      <c r="K412" s="247" t="s">
        <v>428</v>
      </c>
      <c r="L412" s="247" t="s">
        <v>333</v>
      </c>
      <c r="M412" s="247" t="s">
        <v>1587</v>
      </c>
      <c r="N412" s="246" t="s">
        <v>1588</v>
      </c>
    </row>
    <row r="413" spans="10:16" ht="39">
      <c r="J413" s="262"/>
      <c r="K413" s="247" t="s">
        <v>428</v>
      </c>
      <c r="L413" s="247" t="s">
        <v>342</v>
      </c>
      <c r="M413" s="247" t="s">
        <v>1589</v>
      </c>
      <c r="N413" s="246" t="s">
        <v>1590</v>
      </c>
      <c r="O413" s="341" t="s">
        <v>704</v>
      </c>
      <c r="P413" s="341" t="s">
        <v>705</v>
      </c>
    </row>
    <row r="414" spans="10:16" ht="39">
      <c r="J414" s="262"/>
      <c r="K414" s="247" t="s">
        <v>428</v>
      </c>
      <c r="L414" s="247" t="s">
        <v>352</v>
      </c>
      <c r="M414" s="247" t="s">
        <v>1591</v>
      </c>
      <c r="N414" s="246" t="s">
        <v>1592</v>
      </c>
      <c r="O414" s="341" t="s">
        <v>1593</v>
      </c>
      <c r="P414" s="341" t="s">
        <v>705</v>
      </c>
    </row>
    <row r="415" spans="10:16">
      <c r="J415" s="262" t="s">
        <v>1562</v>
      </c>
      <c r="K415" s="247" t="s">
        <v>428</v>
      </c>
      <c r="L415" s="247" t="s">
        <v>1594</v>
      </c>
      <c r="M415" s="247" t="s">
        <v>1595</v>
      </c>
      <c r="N415" s="246" t="s">
        <v>587</v>
      </c>
    </row>
    <row r="416" spans="10:16">
      <c r="J416" s="263" t="s">
        <v>1596</v>
      </c>
      <c r="K416" s="247" t="s">
        <v>880</v>
      </c>
      <c r="L416" s="247" t="s">
        <v>212</v>
      </c>
      <c r="M416" s="247" t="s">
        <v>1597</v>
      </c>
      <c r="N416" s="246" t="s">
        <v>1598</v>
      </c>
    </row>
    <row r="417" spans="10:16">
      <c r="J417" s="264" t="s">
        <v>1596</v>
      </c>
      <c r="K417" s="247" t="s">
        <v>880</v>
      </c>
      <c r="L417" s="247" t="s">
        <v>222</v>
      </c>
      <c r="M417" s="247" t="s">
        <v>1599</v>
      </c>
      <c r="N417" s="246" t="s">
        <v>1600</v>
      </c>
    </row>
    <row r="418" spans="10:16">
      <c r="J418" s="264" t="s">
        <v>1596</v>
      </c>
      <c r="K418" s="247" t="s">
        <v>880</v>
      </c>
      <c r="L418" s="247" t="s">
        <v>232</v>
      </c>
      <c r="M418" s="247" t="s">
        <v>1601</v>
      </c>
      <c r="N418" s="246" t="s">
        <v>1602</v>
      </c>
    </row>
    <row r="419" spans="10:16">
      <c r="J419" s="264" t="s">
        <v>1596</v>
      </c>
      <c r="K419" s="247" t="s">
        <v>880</v>
      </c>
      <c r="L419" s="247" t="s">
        <v>243</v>
      </c>
      <c r="M419" s="247" t="s">
        <v>1603</v>
      </c>
      <c r="N419" s="246" t="s">
        <v>1604</v>
      </c>
    </row>
    <row r="420" spans="10:16">
      <c r="J420" s="264" t="s">
        <v>1596</v>
      </c>
      <c r="K420" s="247" t="s">
        <v>880</v>
      </c>
      <c r="L420" s="247" t="s">
        <v>254</v>
      </c>
      <c r="M420" s="247" t="s">
        <v>1605</v>
      </c>
      <c r="N420" s="246" t="s">
        <v>1606</v>
      </c>
    </row>
    <row r="421" spans="10:16">
      <c r="J421" s="264" t="s">
        <v>1596</v>
      </c>
      <c r="K421" s="247" t="s">
        <v>880</v>
      </c>
      <c r="L421" s="247" t="s">
        <v>265</v>
      </c>
      <c r="M421" s="247" t="s">
        <v>1607</v>
      </c>
      <c r="N421" s="246" t="s">
        <v>1608</v>
      </c>
    </row>
    <row r="422" spans="10:16">
      <c r="J422" s="264" t="s">
        <v>1596</v>
      </c>
      <c r="K422" s="247" t="s">
        <v>880</v>
      </c>
      <c r="L422" s="247" t="s">
        <v>275</v>
      </c>
      <c r="M422" s="247" t="s">
        <v>1609</v>
      </c>
      <c r="N422" s="246" t="s">
        <v>1610</v>
      </c>
    </row>
    <row r="423" spans="10:16">
      <c r="J423" s="264" t="s">
        <v>1596</v>
      </c>
      <c r="K423" s="247" t="s">
        <v>880</v>
      </c>
      <c r="L423" s="247" t="s">
        <v>284</v>
      </c>
      <c r="M423" s="247" t="s">
        <v>1611</v>
      </c>
      <c r="N423" s="246" t="s">
        <v>1612</v>
      </c>
    </row>
    <row r="424" spans="10:16">
      <c r="J424" s="264" t="s">
        <v>1596</v>
      </c>
      <c r="K424" s="247" t="s">
        <v>880</v>
      </c>
      <c r="L424" s="247" t="s">
        <v>294</v>
      </c>
      <c r="M424" s="247" t="s">
        <v>1613</v>
      </c>
      <c r="N424" s="246" t="s">
        <v>1614</v>
      </c>
    </row>
    <row r="425" spans="10:16">
      <c r="J425" s="264" t="s">
        <v>1596</v>
      </c>
      <c r="K425" s="247" t="s">
        <v>880</v>
      </c>
      <c r="L425" s="247" t="s">
        <v>1594</v>
      </c>
      <c r="M425" s="247" t="s">
        <v>1615</v>
      </c>
      <c r="N425" s="246" t="s">
        <v>587</v>
      </c>
    </row>
    <row r="426" spans="10:16">
      <c r="J426" s="278"/>
      <c r="K426" s="279"/>
      <c r="L426" s="279"/>
      <c r="M426" s="279">
        <v>99999</v>
      </c>
      <c r="N426" s="280" t="s">
        <v>1616</v>
      </c>
      <c r="O426" s="279"/>
      <c r="P426" s="279"/>
    </row>
  </sheetData>
  <mergeCells count="6">
    <mergeCell ref="B6:E6"/>
    <mergeCell ref="B1:E1"/>
    <mergeCell ref="B2:E2"/>
    <mergeCell ref="B3:E3"/>
    <mergeCell ref="B4:E4"/>
    <mergeCell ref="B5:E5"/>
  </mergeCells>
  <phoneticPr fontId="59" type="noConversion"/>
  <hyperlinks>
    <hyperlink ref="B2" location="Tabelas!B6" display="Tabela de coberturas" xr:uid="{00000000-0004-0000-0500-000000000000}"/>
    <hyperlink ref="B3" location="Tabelas!H6" display="Tabela de eventos seguro rural" xr:uid="{00000000-0004-0000-0500-000001000000}"/>
    <hyperlink ref="B4" location="Tabelas!K6" display="Tabela de culturas seguro rural" xr:uid="{00000000-0004-0000-0500-000002000000}"/>
    <hyperlink ref="B5" location="Tabelas!N6" display="Tábuas biométricas" xr:uid="{00000000-0004-0000-0500-000003000000}"/>
    <hyperlink ref="B1" location="Tabelas!B8" display="Tabela de grupo e ramo" xr:uid="{00000000-0004-0000-0500-000004000000}"/>
    <hyperlink ref="B6" location="Tabelas!X7" display="Tabela de categorias tarifárias (Seguro Automóvel)" xr:uid="{00000000-0004-0000-0500-000005000000}"/>
    <hyperlink ref="B1:E1" location="Tabelas!B10" display="Tabela de grupo e ramo" xr:uid="{00000000-0004-0000-0500-000006000000}"/>
    <hyperlink ref="B2:E2" location="Tabelas!I10" display="Tabela de coberturas" xr:uid="{00000000-0004-0000-0500-000007000000}"/>
    <hyperlink ref="B3:E3" location="Tabelas!N10" display="Tabela de eventos seguro rural" xr:uid="{00000000-0004-0000-0500-000008000000}"/>
    <hyperlink ref="B4:E4" location="Tabelas!Q10" display="Tabela de culturas seguro rural" xr:uid="{00000000-0004-0000-0500-000009000000}"/>
    <hyperlink ref="B5:E5" location="Tabelas!T10" display="Tábuas biométricas" xr:uid="{00000000-0004-0000-0500-00000A000000}"/>
    <hyperlink ref="B6:E6" location="Tabelas!X10" display="Tabela de categorias tarifárias (Seguro Automóvel)" xr:uid="{00000000-0004-0000-0500-00000B000000}"/>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384"/>
  <sheetViews>
    <sheetView showGridLines="0" zoomScale="85" zoomScaleNormal="85"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132" customWidth="1"/>
    <col min="2" max="3" width="40.54296875" style="132" customWidth="1"/>
    <col min="4" max="4" width="20.54296875" style="168" customWidth="1"/>
    <col min="5" max="6" width="12.54296875" style="132" customWidth="1"/>
    <col min="7" max="7" width="25.54296875" style="132" customWidth="1"/>
    <col min="8" max="8" width="12.54296875" style="132" customWidth="1"/>
    <col min="9" max="9" width="40.54296875" style="132" customWidth="1"/>
    <col min="10" max="10" width="12.54296875" style="132" customWidth="1"/>
    <col min="11" max="11" width="40.54296875" style="132" customWidth="1"/>
    <col min="12" max="12" width="44.453125" style="132" customWidth="1"/>
    <col min="13" max="13" width="40.54296875" style="132" customWidth="1"/>
    <col min="14" max="19" width="12.54296875" style="132" customWidth="1"/>
    <col min="20" max="21" width="20.54296875" style="132" customWidth="1"/>
    <col min="22" max="22" width="13.26953125" style="240" customWidth="1"/>
    <col min="23" max="32" width="8.453125" style="132" customWidth="1"/>
    <col min="33" max="16384" width="14.453125" style="132"/>
  </cols>
  <sheetData>
    <row r="1" spans="2:22" ht="36">
      <c r="B1" s="241" t="s">
        <v>5</v>
      </c>
    </row>
    <row r="2" spans="2:22" s="129" customFormat="1" ht="29">
      <c r="B2" s="135" t="s">
        <v>1617</v>
      </c>
      <c r="C2" s="135" t="s">
        <v>1618</v>
      </c>
      <c r="D2" s="135" t="s">
        <v>1619</v>
      </c>
      <c r="E2" s="135" t="s">
        <v>1620</v>
      </c>
      <c r="F2" s="135" t="s">
        <v>1621</v>
      </c>
      <c r="G2" s="135" t="s">
        <v>1622</v>
      </c>
      <c r="H2" s="135" t="s">
        <v>1623</v>
      </c>
      <c r="I2" s="135" t="s">
        <v>1624</v>
      </c>
      <c r="J2" s="135" t="s">
        <v>1625</v>
      </c>
      <c r="K2" s="135" t="s">
        <v>1626</v>
      </c>
      <c r="L2" s="135" t="s">
        <v>1627</v>
      </c>
      <c r="M2" s="135" t="s">
        <v>26</v>
      </c>
      <c r="N2" s="135" t="s">
        <v>1628</v>
      </c>
      <c r="O2" s="83" t="s">
        <v>1629</v>
      </c>
      <c r="P2" s="83" t="s">
        <v>1630</v>
      </c>
      <c r="Q2" s="83" t="s">
        <v>1631</v>
      </c>
      <c r="R2" s="83" t="s">
        <v>1632</v>
      </c>
      <c r="S2" s="83" t="s">
        <v>1633</v>
      </c>
      <c r="T2" s="49" t="s">
        <v>1634</v>
      </c>
      <c r="U2" s="49" t="s">
        <v>1635</v>
      </c>
      <c r="V2" s="243" t="s">
        <v>70</v>
      </c>
    </row>
    <row r="3" spans="2:22" ht="58">
      <c r="B3" s="126" t="s">
        <v>1636</v>
      </c>
      <c r="C3" s="126"/>
      <c r="D3" s="126"/>
      <c r="E3" s="126" t="s">
        <v>1637</v>
      </c>
      <c r="F3" s="126" t="s">
        <v>1638</v>
      </c>
      <c r="G3" s="126" t="s">
        <v>1639</v>
      </c>
      <c r="H3" s="126"/>
      <c r="I3" s="126"/>
      <c r="J3" s="126"/>
      <c r="K3" s="316" t="s">
        <v>1640</v>
      </c>
      <c r="L3" s="126"/>
      <c r="M3" s="126" t="str">
        <f>G3</f>
        <v>documento</v>
      </c>
      <c r="N3" s="126" t="s">
        <v>1641</v>
      </c>
      <c r="O3" s="126" t="s">
        <v>1642</v>
      </c>
      <c r="P3" s="126"/>
      <c r="Q3" s="126"/>
      <c r="R3" s="126"/>
      <c r="S3" s="126"/>
      <c r="T3" s="126"/>
      <c r="U3" s="126"/>
      <c r="V3" s="200"/>
    </row>
    <row r="4" spans="2:22" ht="29" hidden="1" outlineLevel="1">
      <c r="B4" s="111" t="s">
        <v>1643</v>
      </c>
      <c r="C4" s="14" t="s">
        <v>1644</v>
      </c>
      <c r="D4" s="15"/>
      <c r="E4" s="15" t="s">
        <v>1645</v>
      </c>
      <c r="F4" s="15" t="s">
        <v>1646</v>
      </c>
      <c r="G4" s="14" t="s">
        <v>1647</v>
      </c>
      <c r="H4" s="15" t="s">
        <v>1648</v>
      </c>
      <c r="I4" s="14" t="s">
        <v>1649</v>
      </c>
      <c r="J4" s="15">
        <v>36</v>
      </c>
      <c r="K4" s="14" t="s">
        <v>1650</v>
      </c>
      <c r="L4" s="14" t="s">
        <v>1651</v>
      </c>
      <c r="M4" s="14"/>
      <c r="N4" s="14" t="s">
        <v>1652</v>
      </c>
      <c r="O4" s="14"/>
      <c r="P4" s="14"/>
      <c r="Q4" s="14"/>
      <c r="R4" s="14"/>
      <c r="S4" s="14"/>
      <c r="T4" s="16"/>
      <c r="U4" s="16" t="s">
        <v>1653</v>
      </c>
      <c r="V4" s="102" t="s">
        <v>37</v>
      </c>
    </row>
    <row r="5" spans="2:22" s="149" customFormat="1" ht="29" hidden="1" outlineLevel="1">
      <c r="B5" s="14" t="s">
        <v>1654</v>
      </c>
      <c r="C5" s="14" t="s">
        <v>1655</v>
      </c>
      <c r="D5" s="15"/>
      <c r="E5" s="15" t="s">
        <v>1656</v>
      </c>
      <c r="F5" s="15" t="s">
        <v>1638</v>
      </c>
      <c r="G5" s="14" t="s">
        <v>1657</v>
      </c>
      <c r="H5" s="15" t="s">
        <v>1648</v>
      </c>
      <c r="I5" s="14"/>
      <c r="J5" s="15">
        <v>500</v>
      </c>
      <c r="K5" s="14"/>
      <c r="L5" s="14" t="s">
        <v>1651</v>
      </c>
      <c r="M5" s="139"/>
      <c r="N5" s="139" t="s">
        <v>1652</v>
      </c>
      <c r="O5" s="139"/>
      <c r="P5" s="139"/>
      <c r="Q5" s="139"/>
      <c r="R5" s="139"/>
      <c r="S5" s="139"/>
      <c r="T5" s="16"/>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s="149" customFormat="1"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s="149" customFormat="1" ht="29" hidden="1" outlineLevel="1">
      <c r="B8" s="14" t="s">
        <v>1663</v>
      </c>
      <c r="C8" s="14" t="s">
        <v>1664</v>
      </c>
      <c r="D8" s="15"/>
      <c r="E8" s="15" t="s">
        <v>1645</v>
      </c>
      <c r="F8" s="15" t="s">
        <v>1638</v>
      </c>
      <c r="G8" s="14" t="s">
        <v>1665</v>
      </c>
      <c r="H8" s="15" t="s">
        <v>1666</v>
      </c>
      <c r="I8" s="317" t="s">
        <v>1640</v>
      </c>
      <c r="J8" s="45" t="s">
        <v>1640</v>
      </c>
      <c r="K8" s="14"/>
      <c r="L8" s="14" t="s">
        <v>1651</v>
      </c>
      <c r="M8" s="14"/>
      <c r="N8" s="14" t="s">
        <v>1652</v>
      </c>
      <c r="O8" s="14"/>
      <c r="P8" s="14"/>
      <c r="Q8" s="14"/>
      <c r="R8" s="14"/>
      <c r="S8" s="14"/>
      <c r="T8" s="16"/>
      <c r="U8" s="103"/>
      <c r="V8" s="104"/>
    </row>
    <row r="9" spans="2:22" s="149" customFormat="1" ht="29" hidden="1" outlineLevel="1">
      <c r="B9" s="14" t="s">
        <v>1667</v>
      </c>
      <c r="C9" s="14" t="s">
        <v>1668</v>
      </c>
      <c r="D9" s="15"/>
      <c r="E9" s="15" t="s">
        <v>1656</v>
      </c>
      <c r="F9" s="15" t="s">
        <v>1646</v>
      </c>
      <c r="G9" s="14" t="s">
        <v>1669</v>
      </c>
      <c r="H9" s="15" t="s">
        <v>1666</v>
      </c>
      <c r="I9" s="317" t="s">
        <v>1640</v>
      </c>
      <c r="J9" s="45" t="s">
        <v>1640</v>
      </c>
      <c r="K9" s="14" t="s">
        <v>1670</v>
      </c>
      <c r="L9" s="14" t="s">
        <v>1651</v>
      </c>
      <c r="M9" s="14"/>
      <c r="N9" s="14" t="s">
        <v>1652</v>
      </c>
      <c r="O9" s="14"/>
      <c r="P9" s="14"/>
      <c r="Q9" s="14"/>
      <c r="R9" s="14"/>
      <c r="S9" s="14"/>
      <c r="T9" s="16"/>
      <c r="U9" s="103" t="s">
        <v>1671</v>
      </c>
      <c r="V9" s="102" t="s">
        <v>37</v>
      </c>
    </row>
    <row r="10" spans="2:22" s="149" customFormat="1" ht="58" hidden="1" outlineLevel="1">
      <c r="B10" s="99" t="s">
        <v>1672</v>
      </c>
      <c r="C10" s="29" t="s">
        <v>1673</v>
      </c>
      <c r="D10" s="23" t="s">
        <v>1674</v>
      </c>
      <c r="E10" s="23" t="s">
        <v>1645</v>
      </c>
      <c r="F10" s="23" t="s">
        <v>1638</v>
      </c>
      <c r="G10" s="29" t="s">
        <v>1675</v>
      </c>
      <c r="H10" s="23" t="s">
        <v>1648</v>
      </c>
      <c r="I10" s="29" t="s">
        <v>1640</v>
      </c>
      <c r="J10" s="23">
        <v>5</v>
      </c>
      <c r="K10" s="29"/>
      <c r="L10" s="29"/>
      <c r="M10" s="29"/>
      <c r="N10" s="29" t="s">
        <v>1652</v>
      </c>
      <c r="O10" s="157" t="s">
        <v>1642</v>
      </c>
      <c r="P10" s="29"/>
      <c r="Q10" s="29"/>
      <c r="R10" s="29"/>
      <c r="S10" s="29"/>
      <c r="T10" s="20"/>
      <c r="U10" s="20"/>
      <c r="V10" s="55"/>
    </row>
    <row r="11" spans="2:22" ht="87" hidden="1" outlineLevel="1">
      <c r="B11" s="99" t="s">
        <v>1676</v>
      </c>
      <c r="C11" s="29" t="s">
        <v>1677</v>
      </c>
      <c r="D11" s="23" t="s">
        <v>1674</v>
      </c>
      <c r="E11" s="23" t="s">
        <v>1645</v>
      </c>
      <c r="F11" s="23" t="s">
        <v>1646</v>
      </c>
      <c r="G11" s="29" t="s">
        <v>1678</v>
      </c>
      <c r="H11" s="23" t="s">
        <v>1648</v>
      </c>
      <c r="I11" s="29" t="s">
        <v>1640</v>
      </c>
      <c r="J11" s="23">
        <v>60</v>
      </c>
      <c r="K11" s="29"/>
      <c r="L11" s="29" t="s">
        <v>1679</v>
      </c>
      <c r="M11" s="29"/>
      <c r="N11" s="29" t="s">
        <v>1652</v>
      </c>
      <c r="O11" s="29" t="s">
        <v>1680</v>
      </c>
      <c r="P11" s="29" t="s">
        <v>1681</v>
      </c>
      <c r="Q11" s="29" t="s">
        <v>1682</v>
      </c>
      <c r="R11" s="29" t="s">
        <v>1683</v>
      </c>
      <c r="S11" s="29" t="s">
        <v>1684</v>
      </c>
      <c r="T11" s="20"/>
      <c r="U11" s="20"/>
      <c r="V11" s="55"/>
    </row>
    <row r="12" spans="2:22" ht="72.5" hidden="1" outlineLevel="1">
      <c r="B12" s="99" t="s">
        <v>1685</v>
      </c>
      <c r="C12" s="29" t="s">
        <v>1686</v>
      </c>
      <c r="D12" s="23" t="s">
        <v>1674</v>
      </c>
      <c r="E12" s="23" t="s">
        <v>1656</v>
      </c>
      <c r="F12" s="23" t="s">
        <v>1646</v>
      </c>
      <c r="G12" s="29" t="s">
        <v>1687</v>
      </c>
      <c r="H12" s="23" t="s">
        <v>1648</v>
      </c>
      <c r="I12" s="29" t="s">
        <v>1640</v>
      </c>
      <c r="J12" s="23">
        <v>60</v>
      </c>
      <c r="K12" s="100" t="s">
        <v>1688</v>
      </c>
      <c r="L12" s="29" t="s">
        <v>1689</v>
      </c>
      <c r="M12" s="29"/>
      <c r="N12" s="29" t="s">
        <v>1652</v>
      </c>
      <c r="O12" s="29" t="s">
        <v>1642</v>
      </c>
      <c r="P12" s="29" t="s">
        <v>1690</v>
      </c>
      <c r="Q12" s="29" t="s">
        <v>1691</v>
      </c>
      <c r="R12" s="29" t="s">
        <v>1692</v>
      </c>
      <c r="S12" s="29" t="s">
        <v>1693</v>
      </c>
      <c r="U12" s="109" t="s">
        <v>1694</v>
      </c>
      <c r="V12" s="55" t="s">
        <v>39</v>
      </c>
    </row>
    <row r="13" spans="2:22" ht="232" hidden="1" outlineLevel="1">
      <c r="B13" s="216" t="s">
        <v>1695</v>
      </c>
      <c r="C13" s="29" t="s">
        <v>1696</v>
      </c>
      <c r="D13" s="23" t="s">
        <v>1697</v>
      </c>
      <c r="E13" s="23" t="s">
        <v>1656</v>
      </c>
      <c r="F13" s="23" t="s">
        <v>1646</v>
      </c>
      <c r="G13" s="29" t="s">
        <v>1698</v>
      </c>
      <c r="H13" s="23" t="s">
        <v>1648</v>
      </c>
      <c r="I13" s="29" t="s">
        <v>1699</v>
      </c>
      <c r="J13" s="23">
        <v>24</v>
      </c>
      <c r="K13" s="29" t="s">
        <v>1700</v>
      </c>
      <c r="L13" s="29" t="s">
        <v>1701</v>
      </c>
      <c r="M13" s="29"/>
      <c r="N13" s="29" t="s">
        <v>1652</v>
      </c>
      <c r="O13" s="29" t="s">
        <v>1702</v>
      </c>
      <c r="P13" s="29" t="s">
        <v>1703</v>
      </c>
      <c r="Q13" s="29" t="s">
        <v>1704</v>
      </c>
      <c r="R13" s="29" t="s">
        <v>1703</v>
      </c>
      <c r="S13" s="29" t="s">
        <v>1705</v>
      </c>
      <c r="T13" s="20" t="s">
        <v>1706</v>
      </c>
      <c r="U13" s="53"/>
      <c r="V13" s="54" t="s">
        <v>41</v>
      </c>
    </row>
    <row r="14" spans="2:22" ht="232.4" hidden="1" customHeight="1" outlineLevel="1">
      <c r="B14" s="29" t="s">
        <v>1707</v>
      </c>
      <c r="C14" s="29" t="s">
        <v>1707</v>
      </c>
      <c r="D14" s="23"/>
      <c r="E14" s="23" t="s">
        <v>1645</v>
      </c>
      <c r="F14" s="23" t="s">
        <v>1646</v>
      </c>
      <c r="G14" s="29" t="s">
        <v>1708</v>
      </c>
      <c r="H14" s="23" t="s">
        <v>1709</v>
      </c>
      <c r="I14" s="100" t="s">
        <v>1710</v>
      </c>
      <c r="J14" s="23">
        <v>2</v>
      </c>
      <c r="K14" s="29" t="s">
        <v>1711</v>
      </c>
      <c r="L14" s="100" t="s">
        <v>4274</v>
      </c>
      <c r="M14" s="29"/>
      <c r="N14" s="29" t="s">
        <v>1652</v>
      </c>
      <c r="O14" s="29" t="s">
        <v>1642</v>
      </c>
      <c r="P14" s="29" t="s">
        <v>1690</v>
      </c>
      <c r="Q14" s="29" t="s">
        <v>1691</v>
      </c>
      <c r="R14" s="29" t="s">
        <v>1692</v>
      </c>
      <c r="S14" s="29" t="s">
        <v>1712</v>
      </c>
      <c r="T14" s="109" t="s">
        <v>4275</v>
      </c>
      <c r="U14" s="20"/>
      <c r="V14" s="193" t="s">
        <v>49</v>
      </c>
    </row>
    <row r="15" spans="2:22" ht="362.5" hidden="1" outlineLevel="1">
      <c r="B15" s="29" t="s">
        <v>1713</v>
      </c>
      <c r="C15" s="29" t="s">
        <v>1714</v>
      </c>
      <c r="D15" s="23"/>
      <c r="E15" s="23" t="s">
        <v>1645</v>
      </c>
      <c r="F15" s="23" t="s">
        <v>1638</v>
      </c>
      <c r="G15" s="29" t="s">
        <v>1715</v>
      </c>
      <c r="H15" s="23" t="s">
        <v>1709</v>
      </c>
      <c r="I15" s="29" t="s">
        <v>1716</v>
      </c>
      <c r="J15" s="23">
        <v>1</v>
      </c>
      <c r="K15" s="29"/>
      <c r="L15" s="29" t="s">
        <v>1717</v>
      </c>
      <c r="M15" s="29"/>
      <c r="N15" s="29" t="s">
        <v>1652</v>
      </c>
      <c r="O15" s="29" t="s">
        <v>1642</v>
      </c>
      <c r="P15" s="29" t="s">
        <v>1690</v>
      </c>
      <c r="Q15" s="29" t="s">
        <v>1691</v>
      </c>
      <c r="R15" s="29" t="s">
        <v>1692</v>
      </c>
      <c r="S15" s="29"/>
      <c r="T15" s="20" t="s">
        <v>1718</v>
      </c>
      <c r="U15" s="20"/>
      <c r="V15" s="55" t="s">
        <v>49</v>
      </c>
    </row>
    <row r="16" spans="2:22" ht="58" hidden="1" outlineLevel="1">
      <c r="B16" s="29" t="s">
        <v>1719</v>
      </c>
      <c r="C16" s="29" t="s">
        <v>1720</v>
      </c>
      <c r="D16" s="23"/>
      <c r="E16" s="23" t="s">
        <v>1645</v>
      </c>
      <c r="F16" s="23" t="s">
        <v>1638</v>
      </c>
      <c r="G16" s="29" t="s">
        <v>1721</v>
      </c>
      <c r="H16" s="23" t="s">
        <v>1722</v>
      </c>
      <c r="I16" s="29" t="s">
        <v>1723</v>
      </c>
      <c r="J16" s="23">
        <v>10</v>
      </c>
      <c r="K16" s="29" t="s">
        <v>1724</v>
      </c>
      <c r="L16" s="29"/>
      <c r="M16" s="29"/>
      <c r="N16" s="29" t="s">
        <v>1652</v>
      </c>
      <c r="O16" s="29" t="s">
        <v>1642</v>
      </c>
      <c r="P16" s="29" t="s">
        <v>1690</v>
      </c>
      <c r="Q16" s="29" t="s">
        <v>1691</v>
      </c>
      <c r="R16" s="29" t="s">
        <v>1692</v>
      </c>
      <c r="S16" s="29" t="s">
        <v>1725</v>
      </c>
      <c r="T16" s="20"/>
      <c r="U16" s="20"/>
      <c r="V16" s="55"/>
    </row>
    <row r="17" spans="2:22" ht="58" hidden="1" outlineLevel="1">
      <c r="B17" s="29" t="s">
        <v>1726</v>
      </c>
      <c r="C17" s="29" t="s">
        <v>1727</v>
      </c>
      <c r="D17" s="23"/>
      <c r="E17" s="23" t="s">
        <v>1645</v>
      </c>
      <c r="F17" s="23" t="s">
        <v>1638</v>
      </c>
      <c r="G17" s="29" t="s">
        <v>1728</v>
      </c>
      <c r="H17" s="23" t="s">
        <v>1722</v>
      </c>
      <c r="I17" s="29" t="s">
        <v>1723</v>
      </c>
      <c r="J17" s="23">
        <v>10</v>
      </c>
      <c r="K17" s="29" t="s">
        <v>1729</v>
      </c>
      <c r="L17" s="29"/>
      <c r="M17" s="29"/>
      <c r="N17" s="29" t="s">
        <v>1652</v>
      </c>
      <c r="O17" s="29" t="s">
        <v>1642</v>
      </c>
      <c r="P17" s="29" t="s">
        <v>1690</v>
      </c>
      <c r="Q17" s="29" t="s">
        <v>1691</v>
      </c>
      <c r="R17" s="29" t="s">
        <v>1692</v>
      </c>
      <c r="S17" s="29" t="s">
        <v>1730</v>
      </c>
      <c r="T17" s="20"/>
      <c r="U17" s="20"/>
      <c r="V17" s="55"/>
    </row>
    <row r="18" spans="2:22" ht="58" hidden="1" outlineLevel="1">
      <c r="B18" s="29" t="s">
        <v>1731</v>
      </c>
      <c r="C18" s="29" t="s">
        <v>1732</v>
      </c>
      <c r="D18" s="23"/>
      <c r="E18" s="23" t="s">
        <v>1645</v>
      </c>
      <c r="F18" s="23" t="s">
        <v>1638</v>
      </c>
      <c r="G18" s="29" t="s">
        <v>1733</v>
      </c>
      <c r="H18" s="23" t="s">
        <v>1722</v>
      </c>
      <c r="I18" s="29" t="s">
        <v>1723</v>
      </c>
      <c r="J18" s="23">
        <v>10</v>
      </c>
      <c r="K18" s="29" t="s">
        <v>1734</v>
      </c>
      <c r="L18" s="29"/>
      <c r="M18" s="29"/>
      <c r="N18" s="29" t="s">
        <v>1652</v>
      </c>
      <c r="O18" s="29" t="s">
        <v>1642</v>
      </c>
      <c r="P18" s="29" t="s">
        <v>1690</v>
      </c>
      <c r="Q18" s="29" t="s">
        <v>1691</v>
      </c>
      <c r="R18" s="29" t="s">
        <v>1692</v>
      </c>
      <c r="S18" s="29" t="s">
        <v>1730</v>
      </c>
      <c r="T18" s="20"/>
      <c r="U18" s="20"/>
      <c r="V18" s="55"/>
    </row>
    <row r="19" spans="2:22" ht="29" hidden="1" outlineLevel="1">
      <c r="B19" s="29" t="s">
        <v>1735</v>
      </c>
      <c r="C19" s="29" t="s">
        <v>1736</v>
      </c>
      <c r="D19" s="23"/>
      <c r="E19" s="23" t="s">
        <v>1645</v>
      </c>
      <c r="F19" s="23" t="s">
        <v>1638</v>
      </c>
      <c r="G19" s="29" t="s">
        <v>1737</v>
      </c>
      <c r="H19" s="23" t="s">
        <v>1648</v>
      </c>
      <c r="I19" s="29" t="s">
        <v>1738</v>
      </c>
      <c r="J19" s="23">
        <v>3</v>
      </c>
      <c r="K19" s="29"/>
      <c r="L19" s="29"/>
      <c r="M19" s="29"/>
      <c r="N19" s="29" t="s">
        <v>1652</v>
      </c>
      <c r="O19" s="29" t="s">
        <v>1739</v>
      </c>
      <c r="P19" s="29" t="s">
        <v>1740</v>
      </c>
      <c r="Q19" s="29" t="s">
        <v>1741</v>
      </c>
      <c r="R19" s="29" t="s">
        <v>1742</v>
      </c>
      <c r="S19" s="29" t="s">
        <v>1743</v>
      </c>
      <c r="T19" s="20" t="s">
        <v>1744</v>
      </c>
      <c r="U19" s="20"/>
      <c r="V19" s="55" t="s">
        <v>37</v>
      </c>
    </row>
    <row r="20" spans="2:22" ht="101.5" hidden="1" outlineLevel="1">
      <c r="B20" s="29" t="s">
        <v>1745</v>
      </c>
      <c r="C20" s="29" t="s">
        <v>1746</v>
      </c>
      <c r="D20" s="23"/>
      <c r="E20" s="23" t="s">
        <v>1645</v>
      </c>
      <c r="F20" s="23" t="s">
        <v>1646</v>
      </c>
      <c r="G20" s="29" t="s">
        <v>1747</v>
      </c>
      <c r="H20" s="23" t="s">
        <v>1748</v>
      </c>
      <c r="I20" s="29" t="s">
        <v>1640</v>
      </c>
      <c r="J20" s="23">
        <v>18.2</v>
      </c>
      <c r="K20" s="29" t="s">
        <v>1749</v>
      </c>
      <c r="L20" s="29" t="s">
        <v>1750</v>
      </c>
      <c r="M20" s="29"/>
      <c r="N20" s="29" t="s">
        <v>1652</v>
      </c>
      <c r="O20" s="29" t="s">
        <v>1702</v>
      </c>
      <c r="P20" s="29" t="s">
        <v>1703</v>
      </c>
      <c r="Q20" s="29" t="s">
        <v>1704</v>
      </c>
      <c r="R20" s="29" t="s">
        <v>1703</v>
      </c>
      <c r="S20" s="29" t="s">
        <v>1751</v>
      </c>
      <c r="T20" s="20" t="s">
        <v>1752</v>
      </c>
      <c r="U20" s="20"/>
      <c r="V20" s="55" t="s">
        <v>39</v>
      </c>
    </row>
    <row r="21" spans="2:22" ht="29" hidden="1" outlineLevel="1">
      <c r="B21" s="29" t="s">
        <v>1753</v>
      </c>
      <c r="C21" s="29" t="s">
        <v>1753</v>
      </c>
      <c r="D21" s="23"/>
      <c r="E21" s="23" t="s">
        <v>1656</v>
      </c>
      <c r="F21" s="23" t="s">
        <v>1646</v>
      </c>
      <c r="G21" s="29" t="s">
        <v>1754</v>
      </c>
      <c r="H21" s="23" t="s">
        <v>1748</v>
      </c>
      <c r="I21" s="318" t="s">
        <v>1640</v>
      </c>
      <c r="J21" s="23">
        <v>18.2</v>
      </c>
      <c r="K21" s="29" t="s">
        <v>1755</v>
      </c>
      <c r="L21" s="29" t="s">
        <v>1756</v>
      </c>
      <c r="M21" s="29"/>
      <c r="N21" s="29" t="s">
        <v>1652</v>
      </c>
      <c r="O21" s="29" t="s">
        <v>1702</v>
      </c>
      <c r="P21" s="29" t="s">
        <v>1703</v>
      </c>
      <c r="Q21" s="29" t="s">
        <v>1704</v>
      </c>
      <c r="R21" s="29" t="s">
        <v>1703</v>
      </c>
      <c r="S21" s="29" t="s">
        <v>1751</v>
      </c>
      <c r="T21" s="20" t="s">
        <v>1757</v>
      </c>
      <c r="U21" s="20"/>
      <c r="V21" s="55" t="s">
        <v>37</v>
      </c>
    </row>
    <row r="22" spans="2:22" ht="58" hidden="1" outlineLevel="1">
      <c r="B22" s="29" t="s">
        <v>1758</v>
      </c>
      <c r="C22" s="29" t="s">
        <v>1759</v>
      </c>
      <c r="D22" s="23"/>
      <c r="E22" s="23" t="s">
        <v>1645</v>
      </c>
      <c r="F22" s="23" t="s">
        <v>1646</v>
      </c>
      <c r="G22" s="29" t="s">
        <v>1760</v>
      </c>
      <c r="H22" s="23" t="s">
        <v>1748</v>
      </c>
      <c r="I22" s="29" t="s">
        <v>1640</v>
      </c>
      <c r="J22" s="23">
        <v>7.4</v>
      </c>
      <c r="K22" s="217" t="s">
        <v>1761</v>
      </c>
      <c r="L22" s="218" t="s">
        <v>1762</v>
      </c>
      <c r="M22" s="29"/>
      <c r="N22" s="29" t="s">
        <v>1652</v>
      </c>
      <c r="O22" s="29" t="s">
        <v>1739</v>
      </c>
      <c r="P22" s="29" t="s">
        <v>1740</v>
      </c>
      <c r="Q22" s="29" t="s">
        <v>1741</v>
      </c>
      <c r="R22" s="29" t="s">
        <v>1742</v>
      </c>
      <c r="S22" s="29" t="s">
        <v>1763</v>
      </c>
      <c r="T22" s="222"/>
      <c r="U22" s="222"/>
      <c r="V22" s="223"/>
    </row>
    <row r="23" spans="2:22" s="130" customFormat="1" ht="58" hidden="1" outlineLevel="1">
      <c r="B23" s="29" t="s">
        <v>1764</v>
      </c>
      <c r="C23" s="29" t="s">
        <v>1765</v>
      </c>
      <c r="D23" s="23"/>
      <c r="E23" s="23" t="s">
        <v>1645</v>
      </c>
      <c r="F23" s="23" t="s">
        <v>1638</v>
      </c>
      <c r="G23" s="29" t="s">
        <v>1766</v>
      </c>
      <c r="H23" s="23" t="s">
        <v>1767</v>
      </c>
      <c r="I23" s="29" t="s">
        <v>1768</v>
      </c>
      <c r="J23" s="23"/>
      <c r="K23" s="29"/>
      <c r="L23" s="29" t="s">
        <v>1769</v>
      </c>
      <c r="M23" s="29"/>
      <c r="N23" s="29" t="s">
        <v>1652</v>
      </c>
      <c r="O23" s="29" t="s">
        <v>1642</v>
      </c>
      <c r="P23" s="29" t="s">
        <v>1690</v>
      </c>
      <c r="Q23" s="29" t="s">
        <v>1691</v>
      </c>
      <c r="R23" s="29" t="s">
        <v>1770</v>
      </c>
      <c r="S23" s="29" t="s">
        <v>1771</v>
      </c>
      <c r="T23" s="20" t="s">
        <v>1772</v>
      </c>
      <c r="U23" s="20"/>
      <c r="V23" s="55" t="s">
        <v>37</v>
      </c>
    </row>
    <row r="24" spans="2:22" s="130" customFormat="1" ht="58" hidden="1" outlineLevel="1">
      <c r="B24" s="29" t="s">
        <v>1773</v>
      </c>
      <c r="C24" s="29" t="s">
        <v>1774</v>
      </c>
      <c r="D24" s="23"/>
      <c r="E24" s="23" t="s">
        <v>1645</v>
      </c>
      <c r="F24" s="23" t="s">
        <v>1638</v>
      </c>
      <c r="G24" s="29" t="s">
        <v>1775</v>
      </c>
      <c r="H24" s="23" t="s">
        <v>1767</v>
      </c>
      <c r="I24" s="29" t="s">
        <v>1768</v>
      </c>
      <c r="J24" s="23"/>
      <c r="K24" s="29"/>
      <c r="L24" s="29" t="s">
        <v>1776</v>
      </c>
      <c r="M24" s="29"/>
      <c r="N24" s="29" t="s">
        <v>1652</v>
      </c>
      <c r="O24" s="29" t="s">
        <v>1642</v>
      </c>
      <c r="P24" s="29" t="s">
        <v>1690</v>
      </c>
      <c r="Q24" s="29" t="s">
        <v>1691</v>
      </c>
      <c r="R24" s="29" t="s">
        <v>1770</v>
      </c>
      <c r="S24" s="29" t="s">
        <v>1777</v>
      </c>
      <c r="T24" s="20" t="s">
        <v>1772</v>
      </c>
      <c r="U24" s="20"/>
      <c r="V24" s="55" t="s">
        <v>37</v>
      </c>
    </row>
    <row r="25" spans="2:22" s="130" customFormat="1" ht="58" hidden="1" outlineLevel="1">
      <c r="B25" s="29" t="s">
        <v>1778</v>
      </c>
      <c r="C25" s="29" t="s">
        <v>1779</v>
      </c>
      <c r="D25" s="23"/>
      <c r="E25" s="23" t="s">
        <v>1645</v>
      </c>
      <c r="F25" s="23" t="s">
        <v>1638</v>
      </c>
      <c r="G25" s="29" t="s">
        <v>1780</v>
      </c>
      <c r="H25" s="23" t="s">
        <v>1767</v>
      </c>
      <c r="I25" s="29" t="s">
        <v>1768</v>
      </c>
      <c r="J25" s="23"/>
      <c r="K25" s="29"/>
      <c r="L25" s="29" t="s">
        <v>1781</v>
      </c>
      <c r="M25" s="29"/>
      <c r="N25" s="29" t="s">
        <v>1652</v>
      </c>
      <c r="O25" s="29" t="s">
        <v>1642</v>
      </c>
      <c r="P25" s="29" t="s">
        <v>1690</v>
      </c>
      <c r="Q25" s="29" t="s">
        <v>1691</v>
      </c>
      <c r="R25" s="29" t="s">
        <v>1782</v>
      </c>
      <c r="S25" s="29"/>
      <c r="T25" s="20" t="s">
        <v>1772</v>
      </c>
      <c r="U25" s="20"/>
      <c r="V25" s="55" t="s">
        <v>37</v>
      </c>
    </row>
    <row r="26" spans="2:22" s="130" customFormat="1" ht="58" hidden="1" outlineLevel="1">
      <c r="B26" s="29" t="s">
        <v>1783</v>
      </c>
      <c r="C26" s="29" t="s">
        <v>1784</v>
      </c>
      <c r="D26" s="23"/>
      <c r="E26" s="23" t="s">
        <v>1645</v>
      </c>
      <c r="F26" s="23" t="s">
        <v>1646</v>
      </c>
      <c r="G26" s="29" t="s">
        <v>1785</v>
      </c>
      <c r="H26" s="23" t="s">
        <v>1767</v>
      </c>
      <c r="I26" s="29" t="s">
        <v>1768</v>
      </c>
      <c r="J26" s="23"/>
      <c r="K26" s="29" t="s">
        <v>1786</v>
      </c>
      <c r="L26" s="29" t="s">
        <v>1787</v>
      </c>
      <c r="M26" s="29"/>
      <c r="N26" s="29" t="s">
        <v>1652</v>
      </c>
      <c r="O26" s="29" t="s">
        <v>1642</v>
      </c>
      <c r="P26" s="29"/>
      <c r="Q26" s="29"/>
      <c r="R26" s="29"/>
      <c r="S26" s="29"/>
      <c r="T26" s="20"/>
      <c r="U26" s="53" t="s">
        <v>1653</v>
      </c>
      <c r="V26" s="55" t="s">
        <v>37</v>
      </c>
    </row>
    <row r="27" spans="2:22" ht="101.5" collapsed="1">
      <c r="B27" s="126" t="s">
        <v>1788</v>
      </c>
      <c r="C27" s="126"/>
      <c r="D27" s="126"/>
      <c r="E27" s="126" t="s">
        <v>1789</v>
      </c>
      <c r="F27" s="126" t="s">
        <v>1646</v>
      </c>
      <c r="G27" s="126" t="s">
        <v>1790</v>
      </c>
      <c r="H27" s="126"/>
      <c r="I27" s="126"/>
      <c r="J27" s="126"/>
      <c r="K27" s="126" t="s">
        <v>1791</v>
      </c>
      <c r="L27" s="126" t="s">
        <v>1792</v>
      </c>
      <c r="M27" s="126" t="str">
        <f>CONCATENATE(M3," \ ",G27)</f>
        <v>documento \ segurado_participante</v>
      </c>
      <c r="N27" s="126" t="s">
        <v>1641</v>
      </c>
      <c r="O27" s="126" t="s">
        <v>1642</v>
      </c>
      <c r="P27" s="126"/>
      <c r="Q27" s="126"/>
      <c r="R27" s="126"/>
      <c r="S27" s="126"/>
      <c r="T27" s="126"/>
      <c r="U27" s="126"/>
      <c r="V27" s="200"/>
    </row>
    <row r="28" spans="2:22" ht="58" hidden="1" outlineLevel="1">
      <c r="B28" s="188" t="s">
        <v>1793</v>
      </c>
      <c r="C28" s="29" t="s">
        <v>1794</v>
      </c>
      <c r="D28" s="23" t="s">
        <v>57</v>
      </c>
      <c r="E28" s="23" t="s">
        <v>1645</v>
      </c>
      <c r="F28" s="23" t="s">
        <v>1646</v>
      </c>
      <c r="G28" s="29" t="s">
        <v>1639</v>
      </c>
      <c r="H28" s="23" t="s">
        <v>1648</v>
      </c>
      <c r="I28" s="29" t="s">
        <v>1795</v>
      </c>
      <c r="J28" s="23">
        <v>40</v>
      </c>
      <c r="K28" s="29" t="s">
        <v>1796</v>
      </c>
      <c r="L28" s="29"/>
      <c r="M28" s="29"/>
      <c r="N28" s="29" t="s">
        <v>1652</v>
      </c>
      <c r="O28" s="29" t="s">
        <v>1642</v>
      </c>
      <c r="P28" s="29" t="s">
        <v>1690</v>
      </c>
      <c r="Q28" s="29" t="s">
        <v>1691</v>
      </c>
      <c r="R28" s="29" t="s">
        <v>1770</v>
      </c>
      <c r="S28" s="29" t="s">
        <v>1797</v>
      </c>
      <c r="T28" s="20"/>
      <c r="U28" s="20" t="s">
        <v>1798</v>
      </c>
      <c r="V28" s="55" t="s">
        <v>35</v>
      </c>
    </row>
    <row r="29" spans="2:22" s="149" customFormat="1" ht="145" hidden="1" outlineLevel="1">
      <c r="B29" s="29" t="s">
        <v>1799</v>
      </c>
      <c r="C29" s="29" t="s">
        <v>1800</v>
      </c>
      <c r="D29" s="23"/>
      <c r="E29" s="23" t="s">
        <v>1645</v>
      </c>
      <c r="F29" s="23" t="s">
        <v>1638</v>
      </c>
      <c r="G29" s="29" t="s">
        <v>1801</v>
      </c>
      <c r="H29" s="23" t="s">
        <v>1709</v>
      </c>
      <c r="I29" s="29" t="s">
        <v>1802</v>
      </c>
      <c r="J29" s="23">
        <v>2</v>
      </c>
      <c r="K29" s="29"/>
      <c r="L29" s="29" t="s">
        <v>1803</v>
      </c>
      <c r="M29" s="29"/>
      <c r="N29" s="29" t="s">
        <v>1652</v>
      </c>
      <c r="O29" s="29" t="s">
        <v>1642</v>
      </c>
      <c r="P29" s="29" t="s">
        <v>1690</v>
      </c>
      <c r="Q29" s="29" t="s">
        <v>1691</v>
      </c>
      <c r="R29" s="29" t="s">
        <v>1770</v>
      </c>
      <c r="S29" s="29" t="s">
        <v>1797</v>
      </c>
      <c r="T29" s="20"/>
      <c r="U29" s="20"/>
      <c r="V29" s="55"/>
    </row>
    <row r="30" spans="2:22" s="149" customFormat="1" ht="58" hidden="1" outlineLevel="1">
      <c r="B30" s="29" t="s">
        <v>1804</v>
      </c>
      <c r="C30" s="29" t="s">
        <v>1805</v>
      </c>
      <c r="D30" s="23"/>
      <c r="E30" s="23" t="s">
        <v>1645</v>
      </c>
      <c r="F30" s="23" t="s">
        <v>1638</v>
      </c>
      <c r="G30" s="29" t="s">
        <v>1806</v>
      </c>
      <c r="H30" s="23" t="s">
        <v>1648</v>
      </c>
      <c r="I30" s="29" t="s">
        <v>1640</v>
      </c>
      <c r="J30" s="23">
        <v>144</v>
      </c>
      <c r="K30" s="29"/>
      <c r="L30" s="29"/>
      <c r="M30" s="29"/>
      <c r="N30" s="29" t="s">
        <v>1652</v>
      </c>
      <c r="O30" s="29" t="s">
        <v>1642</v>
      </c>
      <c r="P30" s="29" t="s">
        <v>1690</v>
      </c>
      <c r="Q30" s="29" t="s">
        <v>1691</v>
      </c>
      <c r="R30" s="29" t="s">
        <v>1770</v>
      </c>
      <c r="S30" s="29" t="s">
        <v>1797</v>
      </c>
      <c r="T30" s="20"/>
      <c r="U30" s="20"/>
      <c r="V30" s="55"/>
    </row>
    <row r="31" spans="2:22" s="130" customFormat="1" ht="58" hidden="1" outlineLevel="1">
      <c r="B31" s="29" t="s">
        <v>1807</v>
      </c>
      <c r="C31" s="29" t="s">
        <v>1808</v>
      </c>
      <c r="D31" s="23"/>
      <c r="E31" s="23" t="s">
        <v>1656</v>
      </c>
      <c r="F31" s="23" t="s">
        <v>1638</v>
      </c>
      <c r="G31" s="29" t="s">
        <v>1809</v>
      </c>
      <c r="H31" s="23" t="s">
        <v>1648</v>
      </c>
      <c r="I31" s="29" t="s">
        <v>1640</v>
      </c>
      <c r="J31" s="23">
        <v>144</v>
      </c>
      <c r="K31" s="29"/>
      <c r="L31" s="29" t="s">
        <v>1810</v>
      </c>
      <c r="M31" s="29"/>
      <c r="N31" s="29" t="s">
        <v>1652</v>
      </c>
      <c r="O31" s="29" t="s">
        <v>1642</v>
      </c>
      <c r="P31" s="29" t="s">
        <v>1690</v>
      </c>
      <c r="Q31" s="29" t="s">
        <v>1691</v>
      </c>
      <c r="R31" s="29" t="s">
        <v>1770</v>
      </c>
      <c r="S31" s="29" t="s">
        <v>1797</v>
      </c>
      <c r="T31" s="20"/>
      <c r="U31" s="20"/>
      <c r="V31" s="55"/>
    </row>
    <row r="32" spans="2:22" s="149" customFormat="1" ht="145" hidden="1" outlineLevel="1">
      <c r="B32" s="29" t="s">
        <v>1811</v>
      </c>
      <c r="C32" s="29" t="s">
        <v>1812</v>
      </c>
      <c r="D32" s="23"/>
      <c r="E32" s="23" t="s">
        <v>1656</v>
      </c>
      <c r="F32" s="23" t="s">
        <v>1646</v>
      </c>
      <c r="G32" s="29" t="s">
        <v>1813</v>
      </c>
      <c r="H32" s="23" t="s">
        <v>1722</v>
      </c>
      <c r="I32" s="29" t="s">
        <v>1723</v>
      </c>
      <c r="J32" s="23">
        <v>10</v>
      </c>
      <c r="K32" s="29" t="s">
        <v>1814</v>
      </c>
      <c r="L32" s="29"/>
      <c r="M32" s="29"/>
      <c r="N32" s="29" t="s">
        <v>1652</v>
      </c>
      <c r="O32" s="29" t="s">
        <v>1815</v>
      </c>
      <c r="P32" s="29" t="s">
        <v>1816</v>
      </c>
      <c r="Q32" s="29" t="s">
        <v>1817</v>
      </c>
      <c r="R32" s="29" t="s">
        <v>1818</v>
      </c>
      <c r="S32" s="29" t="s">
        <v>1819</v>
      </c>
      <c r="T32" s="20"/>
      <c r="U32" s="20" t="s">
        <v>1820</v>
      </c>
      <c r="V32" s="55" t="s">
        <v>37</v>
      </c>
    </row>
    <row r="33" spans="2:22" s="149" customFormat="1" ht="72.5" hidden="1" outlineLevel="1">
      <c r="B33" s="29" t="s">
        <v>1821</v>
      </c>
      <c r="C33" s="29" t="s">
        <v>1822</v>
      </c>
      <c r="D33" s="23"/>
      <c r="E33" s="23" t="s">
        <v>1656</v>
      </c>
      <c r="F33" s="23" t="s">
        <v>1646</v>
      </c>
      <c r="G33" s="29" t="s">
        <v>1823</v>
      </c>
      <c r="H33" s="23" t="s">
        <v>1709</v>
      </c>
      <c r="I33" s="219" t="s">
        <v>1824</v>
      </c>
      <c r="J33" s="23">
        <v>2</v>
      </c>
      <c r="K33" s="29" t="s">
        <v>1825</v>
      </c>
      <c r="L33" s="29"/>
      <c r="M33" s="29"/>
      <c r="N33" s="29" t="s">
        <v>1652</v>
      </c>
      <c r="O33" s="29" t="s">
        <v>1642</v>
      </c>
      <c r="P33" s="29" t="s">
        <v>1690</v>
      </c>
      <c r="Q33" s="29" t="s">
        <v>1691</v>
      </c>
      <c r="R33" s="29" t="s">
        <v>1770</v>
      </c>
      <c r="S33" s="29" t="s">
        <v>1826</v>
      </c>
      <c r="T33" s="25" t="s">
        <v>1827</v>
      </c>
      <c r="U33" s="20"/>
      <c r="V33" s="55" t="s">
        <v>41</v>
      </c>
    </row>
    <row r="34" spans="2:22" s="149" customFormat="1" ht="58" hidden="1" outlineLevel="1">
      <c r="B34" s="29" t="s">
        <v>1828</v>
      </c>
      <c r="C34" s="29" t="s">
        <v>1829</v>
      </c>
      <c r="D34" s="23"/>
      <c r="E34" s="23" t="s">
        <v>1645</v>
      </c>
      <c r="F34" s="23" t="s">
        <v>1646</v>
      </c>
      <c r="G34" s="29" t="s">
        <v>1830</v>
      </c>
      <c r="H34" s="23" t="s">
        <v>1648</v>
      </c>
      <c r="I34" s="29"/>
      <c r="J34" s="23">
        <v>30</v>
      </c>
      <c r="K34" s="29" t="s">
        <v>1831</v>
      </c>
      <c r="L34" s="29"/>
      <c r="M34" s="29"/>
      <c r="N34" s="29" t="s">
        <v>1652</v>
      </c>
      <c r="O34" s="29" t="s">
        <v>1642</v>
      </c>
      <c r="P34" s="29" t="s">
        <v>1690</v>
      </c>
      <c r="Q34" s="29" t="s">
        <v>1691</v>
      </c>
      <c r="R34" s="29" t="s">
        <v>1770</v>
      </c>
      <c r="S34" s="29" t="s">
        <v>1832</v>
      </c>
      <c r="T34" s="20"/>
      <c r="U34" s="20"/>
      <c r="V34" s="55"/>
    </row>
    <row r="35" spans="2:22" s="149" customFormat="1" ht="88.75" hidden="1" customHeight="1" outlineLevel="1">
      <c r="B35" s="29" t="s">
        <v>1833</v>
      </c>
      <c r="C35" s="29" t="s">
        <v>1833</v>
      </c>
      <c r="D35" s="23"/>
      <c r="E35" s="23" t="s">
        <v>1645</v>
      </c>
      <c r="F35" s="23" t="s">
        <v>1646</v>
      </c>
      <c r="G35" s="29" t="s">
        <v>1834</v>
      </c>
      <c r="H35" s="23" t="s">
        <v>1648</v>
      </c>
      <c r="I35" s="29" t="s">
        <v>1835</v>
      </c>
      <c r="J35" s="23">
        <v>2</v>
      </c>
      <c r="K35" s="29" t="s">
        <v>1836</v>
      </c>
      <c r="L35" s="220"/>
      <c r="M35" s="29"/>
      <c r="N35" s="29" t="s">
        <v>1652</v>
      </c>
      <c r="O35" s="29" t="s">
        <v>1642</v>
      </c>
      <c r="P35" s="29" t="s">
        <v>1690</v>
      </c>
      <c r="Q35" s="29" t="s">
        <v>1691</v>
      </c>
      <c r="R35" s="29" t="s">
        <v>1770</v>
      </c>
      <c r="S35" s="29" t="s">
        <v>1832</v>
      </c>
      <c r="T35" s="20" t="s">
        <v>1837</v>
      </c>
      <c r="U35" s="20"/>
      <c r="V35" s="55" t="s">
        <v>1838</v>
      </c>
    </row>
    <row r="36" spans="2:22" s="149" customFormat="1" ht="58" hidden="1" outlineLevel="1">
      <c r="B36" s="29" t="s">
        <v>1839</v>
      </c>
      <c r="C36" s="29" t="s">
        <v>1840</v>
      </c>
      <c r="D36" s="23"/>
      <c r="E36" s="23" t="s">
        <v>1645</v>
      </c>
      <c r="F36" s="23" t="s">
        <v>1638</v>
      </c>
      <c r="G36" s="29" t="s">
        <v>1841</v>
      </c>
      <c r="H36" s="23" t="s">
        <v>1648</v>
      </c>
      <c r="I36" s="29" t="s">
        <v>1842</v>
      </c>
      <c r="J36" s="23">
        <v>3</v>
      </c>
      <c r="K36" s="29"/>
      <c r="L36" s="29" t="s">
        <v>1843</v>
      </c>
      <c r="M36" s="29"/>
      <c r="N36" s="29" t="s">
        <v>1652</v>
      </c>
      <c r="O36" s="29" t="s">
        <v>1642</v>
      </c>
      <c r="P36" s="29" t="s">
        <v>1690</v>
      </c>
      <c r="Q36" s="29" t="s">
        <v>1691</v>
      </c>
      <c r="R36" s="29" t="s">
        <v>1770</v>
      </c>
      <c r="S36" s="29" t="s">
        <v>1832</v>
      </c>
      <c r="T36" s="20"/>
      <c r="U36" s="20"/>
      <c r="V36" s="55"/>
    </row>
    <row r="37" spans="2:22" ht="72.5" collapsed="1">
      <c r="B37" s="126" t="s">
        <v>1844</v>
      </c>
      <c r="C37" s="126"/>
      <c r="D37" s="126"/>
      <c r="E37" s="126" t="s">
        <v>1789</v>
      </c>
      <c r="F37" s="126" t="s">
        <v>1646</v>
      </c>
      <c r="G37" s="126" t="s">
        <v>1845</v>
      </c>
      <c r="H37" s="126"/>
      <c r="I37" s="126"/>
      <c r="J37" s="126"/>
      <c r="K37" s="126" t="s">
        <v>1846</v>
      </c>
      <c r="L37" s="126" t="s">
        <v>1847</v>
      </c>
      <c r="M37" s="126" t="str">
        <f>CONCATENATE(M3," \ ",G37)</f>
        <v>documento \ beneficiario</v>
      </c>
      <c r="N37" s="126" t="s">
        <v>1641</v>
      </c>
      <c r="O37" s="126" t="s">
        <v>1642</v>
      </c>
      <c r="P37" s="126"/>
      <c r="Q37" s="126"/>
      <c r="R37" s="126"/>
      <c r="S37" s="126"/>
      <c r="T37" s="126"/>
      <c r="U37" s="126"/>
      <c r="V37" s="200"/>
    </row>
    <row r="38" spans="2:22" ht="88.4" hidden="1" customHeight="1" outlineLevel="1">
      <c r="B38" s="188" t="s">
        <v>1848</v>
      </c>
      <c r="C38" s="29" t="s">
        <v>1849</v>
      </c>
      <c r="D38" s="23" t="s">
        <v>57</v>
      </c>
      <c r="E38" s="23" t="s">
        <v>1645</v>
      </c>
      <c r="F38" s="23" t="s">
        <v>1638</v>
      </c>
      <c r="G38" s="29" t="s">
        <v>1639</v>
      </c>
      <c r="H38" s="23" t="s">
        <v>1648</v>
      </c>
      <c r="I38" s="29" t="s">
        <v>1850</v>
      </c>
      <c r="J38" s="23">
        <v>40</v>
      </c>
      <c r="K38" s="29" t="s">
        <v>1796</v>
      </c>
      <c r="L38" s="29"/>
      <c r="M38" s="29"/>
      <c r="N38" s="29" t="s">
        <v>1652</v>
      </c>
      <c r="O38" s="29" t="s">
        <v>1642</v>
      </c>
      <c r="P38" s="29" t="s">
        <v>1690</v>
      </c>
      <c r="Q38" s="29" t="s">
        <v>1691</v>
      </c>
      <c r="R38" s="29" t="s">
        <v>1770</v>
      </c>
      <c r="S38" s="29" t="s">
        <v>1771</v>
      </c>
      <c r="T38" s="20" t="s">
        <v>1851</v>
      </c>
      <c r="U38" s="20" t="s">
        <v>1798</v>
      </c>
      <c r="V38" s="55" t="s">
        <v>1852</v>
      </c>
    </row>
    <row r="39" spans="2:22" s="149" customFormat="1" ht="87.65" hidden="1" customHeight="1" outlineLevel="1">
      <c r="B39" s="100" t="s">
        <v>1853</v>
      </c>
      <c r="C39" s="29" t="s">
        <v>1854</v>
      </c>
      <c r="D39" s="23"/>
      <c r="E39" s="23" t="s">
        <v>1645</v>
      </c>
      <c r="F39" s="23" t="s">
        <v>1638</v>
      </c>
      <c r="G39" s="29" t="s">
        <v>1801</v>
      </c>
      <c r="H39" s="23" t="s">
        <v>1709</v>
      </c>
      <c r="I39" s="29" t="s">
        <v>1802</v>
      </c>
      <c r="J39" s="23">
        <v>2</v>
      </c>
      <c r="K39" s="29"/>
      <c r="L39" s="29"/>
      <c r="M39" s="29"/>
      <c r="N39" s="29" t="s">
        <v>1652</v>
      </c>
      <c r="O39" s="29" t="s">
        <v>1642</v>
      </c>
      <c r="P39" s="29" t="s">
        <v>1690</v>
      </c>
      <c r="Q39" s="29" t="s">
        <v>1691</v>
      </c>
      <c r="R39" s="29" t="s">
        <v>1770</v>
      </c>
      <c r="S39" s="29" t="s">
        <v>1771</v>
      </c>
      <c r="T39" s="20" t="s">
        <v>1851</v>
      </c>
      <c r="U39" s="20"/>
      <c r="V39" s="55" t="s">
        <v>49</v>
      </c>
    </row>
    <row r="40" spans="2:22" s="149" customFormat="1" ht="85.75" hidden="1" customHeight="1" outlineLevel="1">
      <c r="B40" s="100" t="s">
        <v>1855</v>
      </c>
      <c r="C40" s="29" t="s">
        <v>1856</v>
      </c>
      <c r="D40" s="23"/>
      <c r="E40" s="23" t="s">
        <v>1645</v>
      </c>
      <c r="F40" s="23" t="s">
        <v>1638</v>
      </c>
      <c r="G40" s="29" t="s">
        <v>1806</v>
      </c>
      <c r="H40" s="23" t="s">
        <v>1648</v>
      </c>
      <c r="I40" s="29" t="s">
        <v>1640</v>
      </c>
      <c r="J40" s="23">
        <v>144</v>
      </c>
      <c r="K40" s="29"/>
      <c r="L40" s="29"/>
      <c r="M40" s="29"/>
      <c r="N40" s="29" t="s">
        <v>1652</v>
      </c>
      <c r="O40" s="29" t="s">
        <v>1642</v>
      </c>
      <c r="P40" s="29" t="s">
        <v>1690</v>
      </c>
      <c r="Q40" s="29" t="s">
        <v>1691</v>
      </c>
      <c r="R40" s="29" t="s">
        <v>1770</v>
      </c>
      <c r="S40" s="29" t="s">
        <v>1771</v>
      </c>
      <c r="T40" s="20" t="s">
        <v>1851</v>
      </c>
      <c r="U40" s="20"/>
      <c r="V40" s="55" t="s">
        <v>49</v>
      </c>
    </row>
    <row r="41" spans="2:22" s="149" customFormat="1" ht="58" hidden="1" outlineLevel="1">
      <c r="B41" s="100" t="s">
        <v>1857</v>
      </c>
      <c r="C41" s="29" t="s">
        <v>1858</v>
      </c>
      <c r="D41" s="23"/>
      <c r="E41" s="23" t="s">
        <v>1656</v>
      </c>
      <c r="F41" s="23" t="s">
        <v>1638</v>
      </c>
      <c r="G41" s="29" t="s">
        <v>1809</v>
      </c>
      <c r="H41" s="23" t="s">
        <v>1648</v>
      </c>
      <c r="I41" s="29" t="s">
        <v>1640</v>
      </c>
      <c r="J41" s="23">
        <v>144</v>
      </c>
      <c r="K41" s="29"/>
      <c r="L41" s="29" t="s">
        <v>1810</v>
      </c>
      <c r="M41" s="29"/>
      <c r="N41" s="29" t="s">
        <v>1652</v>
      </c>
      <c r="O41" s="29" t="s">
        <v>1642</v>
      </c>
      <c r="P41" s="29" t="s">
        <v>1690</v>
      </c>
      <c r="Q41" s="29" t="s">
        <v>1691</v>
      </c>
      <c r="R41" s="29" t="s">
        <v>1770</v>
      </c>
      <c r="S41" s="29" t="s">
        <v>1771</v>
      </c>
      <c r="T41" s="20"/>
      <c r="U41" s="20"/>
      <c r="V41" s="55"/>
    </row>
    <row r="42" spans="2:22" s="149" customFormat="1" ht="86.5" hidden="1" customHeight="1" outlineLevel="1">
      <c r="B42" s="100" t="s">
        <v>1859</v>
      </c>
      <c r="C42" s="29" t="s">
        <v>1860</v>
      </c>
      <c r="D42" s="23"/>
      <c r="E42" s="23" t="s">
        <v>1645</v>
      </c>
      <c r="F42" s="23" t="s">
        <v>1646</v>
      </c>
      <c r="G42" s="29" t="s">
        <v>1830</v>
      </c>
      <c r="H42" s="23" t="s">
        <v>1648</v>
      </c>
      <c r="I42" s="29" t="s">
        <v>1640</v>
      </c>
      <c r="J42" s="23">
        <v>30</v>
      </c>
      <c r="K42" s="29" t="s">
        <v>1831</v>
      </c>
      <c r="L42" s="29"/>
      <c r="M42" s="29"/>
      <c r="N42" s="29" t="s">
        <v>1652</v>
      </c>
      <c r="O42" s="29" t="s">
        <v>1642</v>
      </c>
      <c r="P42" s="29" t="s">
        <v>1690</v>
      </c>
      <c r="Q42" s="29" t="s">
        <v>1691</v>
      </c>
      <c r="R42" s="29" t="s">
        <v>1770</v>
      </c>
      <c r="S42" s="29" t="s">
        <v>1832</v>
      </c>
      <c r="T42" s="20" t="s">
        <v>1851</v>
      </c>
      <c r="U42" s="20"/>
      <c r="V42" s="55" t="s">
        <v>49</v>
      </c>
    </row>
    <row r="43" spans="2:22" s="149" customFormat="1" ht="87" hidden="1" outlineLevel="1">
      <c r="B43" s="100" t="s">
        <v>1861</v>
      </c>
      <c r="C43" s="29" t="s">
        <v>1861</v>
      </c>
      <c r="D43" s="23"/>
      <c r="E43" s="23" t="s">
        <v>1645</v>
      </c>
      <c r="F43" s="23" t="s">
        <v>1646</v>
      </c>
      <c r="G43" s="29" t="s">
        <v>1834</v>
      </c>
      <c r="H43" s="23" t="s">
        <v>1648</v>
      </c>
      <c r="I43" s="29" t="s">
        <v>1835</v>
      </c>
      <c r="J43" s="23">
        <v>2</v>
      </c>
      <c r="K43" s="29" t="s">
        <v>1836</v>
      </c>
      <c r="L43" s="220"/>
      <c r="M43" s="29"/>
      <c r="N43" s="29" t="s">
        <v>1652</v>
      </c>
      <c r="O43" s="29" t="s">
        <v>1642</v>
      </c>
      <c r="P43" s="29" t="s">
        <v>1690</v>
      </c>
      <c r="Q43" s="29" t="s">
        <v>1691</v>
      </c>
      <c r="R43" s="29" t="s">
        <v>1770</v>
      </c>
      <c r="S43" s="29" t="s">
        <v>1832</v>
      </c>
      <c r="T43" s="20" t="s">
        <v>1837</v>
      </c>
      <c r="U43" s="20"/>
      <c r="V43" s="55" t="s">
        <v>1838</v>
      </c>
    </row>
    <row r="44" spans="2:22" s="149" customFormat="1" ht="87" hidden="1" customHeight="1" outlineLevel="1">
      <c r="B44" s="100" t="s">
        <v>1862</v>
      </c>
      <c r="C44" s="29" t="s">
        <v>1863</v>
      </c>
      <c r="D44" s="23"/>
      <c r="E44" s="23" t="s">
        <v>1645</v>
      </c>
      <c r="F44" s="23" t="s">
        <v>1638</v>
      </c>
      <c r="G44" s="29" t="s">
        <v>1841</v>
      </c>
      <c r="H44" s="23" t="s">
        <v>1648</v>
      </c>
      <c r="I44" s="29" t="s">
        <v>1842</v>
      </c>
      <c r="J44" s="23">
        <v>3</v>
      </c>
      <c r="K44" s="29"/>
      <c r="L44" s="29" t="s">
        <v>1843</v>
      </c>
      <c r="M44" s="29"/>
      <c r="N44" s="29" t="s">
        <v>1652</v>
      </c>
      <c r="O44" s="29" t="s">
        <v>1642</v>
      </c>
      <c r="P44" s="29" t="s">
        <v>1690</v>
      </c>
      <c r="Q44" s="29" t="s">
        <v>1691</v>
      </c>
      <c r="R44" s="29" t="s">
        <v>1770</v>
      </c>
      <c r="S44" s="29" t="s">
        <v>1832</v>
      </c>
      <c r="T44" s="20" t="s">
        <v>1851</v>
      </c>
      <c r="U44" s="20"/>
      <c r="V44" s="55" t="s">
        <v>49</v>
      </c>
    </row>
    <row r="45" spans="2:22" ht="87" collapsed="1">
      <c r="B45" s="192" t="s">
        <v>1864</v>
      </c>
      <c r="C45" s="192"/>
      <c r="D45" s="192"/>
      <c r="E45" s="192" t="s">
        <v>1789</v>
      </c>
      <c r="F45" s="192" t="s">
        <v>1646</v>
      </c>
      <c r="G45" s="192" t="s">
        <v>1865</v>
      </c>
      <c r="H45" s="192"/>
      <c r="I45" s="192"/>
      <c r="J45" s="192"/>
      <c r="K45" s="192" t="s">
        <v>1866</v>
      </c>
      <c r="L45" s="126"/>
      <c r="M45" s="126" t="str">
        <f>CONCATENATE(M3," \ ",G45)</f>
        <v>documento \ beneficiario_final</v>
      </c>
      <c r="N45" s="126" t="s">
        <v>1641</v>
      </c>
      <c r="O45" s="126" t="s">
        <v>1642</v>
      </c>
      <c r="P45" s="126"/>
      <c r="Q45" s="126"/>
      <c r="R45" s="126"/>
      <c r="S45" s="126"/>
      <c r="T45" s="126"/>
      <c r="U45" s="126"/>
      <c r="V45" s="200"/>
    </row>
    <row r="46" spans="2:22" ht="58" hidden="1" outlineLevel="1">
      <c r="B46" s="188" t="s">
        <v>1867</v>
      </c>
      <c r="C46" s="29" t="s">
        <v>1868</v>
      </c>
      <c r="D46" s="23" t="s">
        <v>57</v>
      </c>
      <c r="E46" s="23" t="s">
        <v>1645</v>
      </c>
      <c r="F46" s="23" t="s">
        <v>1638</v>
      </c>
      <c r="G46" s="29" t="s">
        <v>1639</v>
      </c>
      <c r="H46" s="23" t="s">
        <v>1648</v>
      </c>
      <c r="I46" s="29" t="s">
        <v>1850</v>
      </c>
      <c r="J46" s="23">
        <v>40</v>
      </c>
      <c r="K46" s="29" t="s">
        <v>1869</v>
      </c>
      <c r="L46" s="29"/>
      <c r="M46" s="29"/>
      <c r="N46" s="29" t="s">
        <v>1652</v>
      </c>
      <c r="O46" s="29" t="s">
        <v>1642</v>
      </c>
      <c r="P46" s="29" t="s">
        <v>1690</v>
      </c>
      <c r="Q46" s="29" t="s">
        <v>1691</v>
      </c>
      <c r="R46" s="29" t="s">
        <v>1770</v>
      </c>
      <c r="S46" s="29" t="s">
        <v>1870</v>
      </c>
      <c r="T46" s="20"/>
      <c r="U46" s="20" t="s">
        <v>1798</v>
      </c>
      <c r="V46" s="55" t="s">
        <v>35</v>
      </c>
    </row>
    <row r="47" spans="2:22" ht="58" hidden="1" outlineLevel="1">
      <c r="B47" s="29" t="s">
        <v>1871</v>
      </c>
      <c r="C47" s="29" t="s">
        <v>1872</v>
      </c>
      <c r="D47" s="23"/>
      <c r="E47" s="23" t="s">
        <v>1645</v>
      </c>
      <c r="F47" s="23" t="s">
        <v>1638</v>
      </c>
      <c r="G47" s="29" t="s">
        <v>1801</v>
      </c>
      <c r="H47" s="23" t="s">
        <v>1709</v>
      </c>
      <c r="I47" s="29" t="s">
        <v>1873</v>
      </c>
      <c r="J47" s="23">
        <v>2</v>
      </c>
      <c r="K47" s="29"/>
      <c r="L47" s="29"/>
      <c r="M47" s="29"/>
      <c r="N47" s="29" t="s">
        <v>1652</v>
      </c>
      <c r="O47" s="29" t="s">
        <v>1642</v>
      </c>
      <c r="P47" s="29" t="s">
        <v>1690</v>
      </c>
      <c r="Q47" s="29" t="s">
        <v>1691</v>
      </c>
      <c r="R47" s="29" t="s">
        <v>1770</v>
      </c>
      <c r="S47" s="29" t="s">
        <v>1870</v>
      </c>
      <c r="T47" s="20"/>
      <c r="U47" s="20"/>
      <c r="V47" s="55"/>
    </row>
    <row r="48" spans="2:22" ht="58" hidden="1" outlineLevel="1">
      <c r="B48" s="29" t="s">
        <v>1874</v>
      </c>
      <c r="C48" s="29" t="s">
        <v>1875</v>
      </c>
      <c r="D48" s="23"/>
      <c r="E48" s="23" t="s">
        <v>1645</v>
      </c>
      <c r="F48" s="23" t="s">
        <v>1638</v>
      </c>
      <c r="G48" s="29" t="s">
        <v>1806</v>
      </c>
      <c r="H48" s="23" t="s">
        <v>1648</v>
      </c>
      <c r="I48" s="29" t="s">
        <v>1640</v>
      </c>
      <c r="J48" s="23">
        <v>144</v>
      </c>
      <c r="K48" s="29"/>
      <c r="L48" s="29"/>
      <c r="M48" s="29"/>
      <c r="N48" s="29" t="s">
        <v>1652</v>
      </c>
      <c r="O48" s="29" t="s">
        <v>1642</v>
      </c>
      <c r="P48" s="29" t="s">
        <v>1690</v>
      </c>
      <c r="Q48" s="29" t="s">
        <v>1691</v>
      </c>
      <c r="R48" s="29" t="s">
        <v>1770</v>
      </c>
      <c r="S48" s="29" t="s">
        <v>1870</v>
      </c>
      <c r="T48" s="20"/>
      <c r="U48" s="20"/>
      <c r="V48" s="55"/>
    </row>
    <row r="49" spans="2:22" ht="58" hidden="1" outlineLevel="1">
      <c r="B49" s="29" t="s">
        <v>1876</v>
      </c>
      <c r="C49" s="29" t="s">
        <v>1877</v>
      </c>
      <c r="D49" s="23"/>
      <c r="E49" s="23" t="s">
        <v>1656</v>
      </c>
      <c r="F49" s="23" t="s">
        <v>1638</v>
      </c>
      <c r="G49" s="29" t="s">
        <v>1809</v>
      </c>
      <c r="H49" s="23" t="s">
        <v>1648</v>
      </c>
      <c r="I49" s="29" t="s">
        <v>1640</v>
      </c>
      <c r="J49" s="23">
        <v>144</v>
      </c>
      <c r="K49" s="29"/>
      <c r="L49" s="29" t="s">
        <v>1810</v>
      </c>
      <c r="M49" s="29"/>
      <c r="N49" s="29" t="s">
        <v>1652</v>
      </c>
      <c r="O49" s="29" t="s">
        <v>1642</v>
      </c>
      <c r="P49" s="29" t="s">
        <v>1690</v>
      </c>
      <c r="Q49" s="29" t="s">
        <v>1691</v>
      </c>
      <c r="R49" s="29" t="s">
        <v>1770</v>
      </c>
      <c r="S49" s="29" t="s">
        <v>1870</v>
      </c>
      <c r="T49" s="20"/>
      <c r="U49" s="20"/>
      <c r="V49" s="55"/>
    </row>
    <row r="50" spans="2:22" s="149" customFormat="1" ht="58" hidden="1" outlineLevel="1">
      <c r="B50" s="29" t="s">
        <v>1878</v>
      </c>
      <c r="C50" s="29" t="s">
        <v>1879</v>
      </c>
      <c r="D50" s="23"/>
      <c r="E50" s="23" t="s">
        <v>1645</v>
      </c>
      <c r="F50" s="23" t="s">
        <v>1646</v>
      </c>
      <c r="G50" s="29" t="s">
        <v>1830</v>
      </c>
      <c r="H50" s="23" t="s">
        <v>1648</v>
      </c>
      <c r="I50" s="29" t="s">
        <v>1640</v>
      </c>
      <c r="J50" s="23">
        <v>30</v>
      </c>
      <c r="K50" s="29" t="s">
        <v>1831</v>
      </c>
      <c r="L50" s="29"/>
      <c r="M50" s="29"/>
      <c r="N50" s="29" t="s">
        <v>1652</v>
      </c>
      <c r="O50" s="29" t="s">
        <v>1642</v>
      </c>
      <c r="P50" s="29" t="s">
        <v>1690</v>
      </c>
      <c r="Q50" s="29" t="s">
        <v>1691</v>
      </c>
      <c r="R50" s="29" t="s">
        <v>1770</v>
      </c>
      <c r="S50" s="29" t="s">
        <v>1832</v>
      </c>
      <c r="T50" s="20"/>
      <c r="U50" s="20"/>
      <c r="V50" s="55"/>
    </row>
    <row r="51" spans="2:22" s="163" customFormat="1" ht="87" hidden="1" outlineLevel="1">
      <c r="B51" s="29" t="s">
        <v>1880</v>
      </c>
      <c r="C51" s="29" t="s">
        <v>1880</v>
      </c>
      <c r="D51" s="23"/>
      <c r="E51" s="23" t="s">
        <v>1645</v>
      </c>
      <c r="F51" s="23" t="s">
        <v>1646</v>
      </c>
      <c r="G51" s="29" t="s">
        <v>1834</v>
      </c>
      <c r="H51" s="23" t="s">
        <v>1648</v>
      </c>
      <c r="I51" s="29" t="s">
        <v>1835</v>
      </c>
      <c r="J51" s="23">
        <v>2</v>
      </c>
      <c r="K51" s="29" t="s">
        <v>1836</v>
      </c>
      <c r="L51" s="220"/>
      <c r="M51" s="29"/>
      <c r="N51" s="29" t="s">
        <v>1652</v>
      </c>
      <c r="O51" s="29" t="s">
        <v>1642</v>
      </c>
      <c r="P51" s="29" t="s">
        <v>1690</v>
      </c>
      <c r="Q51" s="29" t="s">
        <v>1691</v>
      </c>
      <c r="R51" s="29" t="s">
        <v>1770</v>
      </c>
      <c r="S51" s="29" t="s">
        <v>1832</v>
      </c>
      <c r="T51" s="20" t="s">
        <v>1837</v>
      </c>
      <c r="U51" s="20"/>
      <c r="V51" s="55" t="s">
        <v>1838</v>
      </c>
    </row>
    <row r="52" spans="2:22" s="149" customFormat="1" ht="58" hidden="1" outlineLevel="1">
      <c r="B52" s="29" t="s">
        <v>1881</v>
      </c>
      <c r="C52" s="29" t="s">
        <v>1882</v>
      </c>
      <c r="D52" s="23"/>
      <c r="E52" s="23" t="s">
        <v>1645</v>
      </c>
      <c r="F52" s="23" t="s">
        <v>1638</v>
      </c>
      <c r="G52" s="29" t="s">
        <v>1841</v>
      </c>
      <c r="H52" s="23" t="s">
        <v>1648</v>
      </c>
      <c r="I52" s="29" t="s">
        <v>1842</v>
      </c>
      <c r="J52" s="23">
        <v>3</v>
      </c>
      <c r="K52" s="29"/>
      <c r="L52" s="220"/>
      <c r="M52" s="29"/>
      <c r="N52" s="29" t="s">
        <v>1652</v>
      </c>
      <c r="O52" s="29" t="s">
        <v>1642</v>
      </c>
      <c r="P52" s="29" t="s">
        <v>1690</v>
      </c>
      <c r="Q52" s="29" t="s">
        <v>1691</v>
      </c>
      <c r="R52" s="29" t="s">
        <v>1770</v>
      </c>
      <c r="S52" s="29" t="s">
        <v>1832</v>
      </c>
      <c r="T52" s="20"/>
      <c r="U52" s="20"/>
      <c r="V52" s="55"/>
    </row>
    <row r="53" spans="2:22" ht="101.5" collapsed="1">
      <c r="B53" s="126" t="s">
        <v>1883</v>
      </c>
      <c r="C53" s="126"/>
      <c r="D53" s="126"/>
      <c r="E53" s="126" t="s">
        <v>1789</v>
      </c>
      <c r="F53" s="126" t="s">
        <v>1646</v>
      </c>
      <c r="G53" s="126" t="s">
        <v>1884</v>
      </c>
      <c r="H53" s="126"/>
      <c r="I53" s="126"/>
      <c r="J53" s="126"/>
      <c r="K53" s="126" t="s">
        <v>1885</v>
      </c>
      <c r="L53" s="126" t="s">
        <v>1886</v>
      </c>
      <c r="M53" s="126" t="str">
        <f>CONCATENATE(M3," \ ",G53)</f>
        <v>documento \ tomador_garantido</v>
      </c>
      <c r="N53" s="126" t="s">
        <v>1641</v>
      </c>
      <c r="O53" s="126" t="s">
        <v>1702</v>
      </c>
      <c r="P53" s="126"/>
      <c r="Q53" s="126"/>
      <c r="R53" s="126"/>
      <c r="S53" s="126"/>
      <c r="T53" s="126"/>
      <c r="U53" s="126"/>
      <c r="V53" s="200"/>
    </row>
    <row r="54" spans="2:22" ht="58" hidden="1" outlineLevel="1">
      <c r="B54" s="188" t="s">
        <v>1793</v>
      </c>
      <c r="C54" s="29" t="s">
        <v>1794</v>
      </c>
      <c r="D54" s="23" t="s">
        <v>57</v>
      </c>
      <c r="E54" s="23" t="s">
        <v>1645</v>
      </c>
      <c r="F54" s="23" t="s">
        <v>1638</v>
      </c>
      <c r="G54" s="29" t="s">
        <v>1639</v>
      </c>
      <c r="H54" s="23" t="s">
        <v>1648</v>
      </c>
      <c r="I54" s="29" t="s">
        <v>1850</v>
      </c>
      <c r="J54" s="23">
        <v>40</v>
      </c>
      <c r="K54" s="29" t="s">
        <v>1887</v>
      </c>
      <c r="L54" s="29"/>
      <c r="M54" s="29"/>
      <c r="N54" s="29" t="s">
        <v>1652</v>
      </c>
      <c r="O54" s="29" t="s">
        <v>1888</v>
      </c>
      <c r="P54" s="29" t="s">
        <v>1889</v>
      </c>
      <c r="Q54" s="29" t="s">
        <v>1890</v>
      </c>
      <c r="R54" s="29" t="s">
        <v>1891</v>
      </c>
      <c r="S54" s="29" t="s">
        <v>1892</v>
      </c>
      <c r="T54" s="20"/>
      <c r="U54" s="20" t="s">
        <v>1798</v>
      </c>
      <c r="V54" s="55" t="s">
        <v>35</v>
      </c>
    </row>
    <row r="55" spans="2:22" s="149" customFormat="1" ht="58" hidden="1" outlineLevel="1">
      <c r="B55" s="29" t="s">
        <v>1799</v>
      </c>
      <c r="C55" s="29" t="s">
        <v>1800</v>
      </c>
      <c r="D55" s="23"/>
      <c r="E55" s="23" t="s">
        <v>1645</v>
      </c>
      <c r="F55" s="23" t="s">
        <v>1638</v>
      </c>
      <c r="G55" s="29" t="s">
        <v>1801</v>
      </c>
      <c r="H55" s="23" t="s">
        <v>1709</v>
      </c>
      <c r="I55" s="29" t="s">
        <v>1802</v>
      </c>
      <c r="J55" s="23">
        <v>2</v>
      </c>
      <c r="K55" s="29"/>
      <c r="L55" s="29"/>
      <c r="M55" s="29"/>
      <c r="N55" s="29" t="s">
        <v>1652</v>
      </c>
      <c r="O55" s="29" t="s">
        <v>1888</v>
      </c>
      <c r="P55" s="29" t="s">
        <v>1889</v>
      </c>
      <c r="Q55" s="29" t="s">
        <v>1890</v>
      </c>
      <c r="R55" s="29" t="s">
        <v>1891</v>
      </c>
      <c r="S55" s="29" t="s">
        <v>1892</v>
      </c>
      <c r="T55" s="20"/>
      <c r="U55" s="20"/>
      <c r="V55" s="55"/>
    </row>
    <row r="56" spans="2:22" s="149" customFormat="1" ht="29" hidden="1" outlineLevel="1">
      <c r="B56" s="29" t="s">
        <v>1804</v>
      </c>
      <c r="C56" s="29" t="s">
        <v>1805</v>
      </c>
      <c r="D56" s="23"/>
      <c r="E56" s="23" t="s">
        <v>1645</v>
      </c>
      <c r="F56" s="23" t="s">
        <v>1638</v>
      </c>
      <c r="G56" s="29" t="s">
        <v>1806</v>
      </c>
      <c r="H56" s="23" t="s">
        <v>1648</v>
      </c>
      <c r="I56" s="29" t="s">
        <v>1640</v>
      </c>
      <c r="J56" s="23">
        <v>144</v>
      </c>
      <c r="K56" s="29"/>
      <c r="L56" s="29"/>
      <c r="M56" s="29"/>
      <c r="N56" s="29" t="s">
        <v>1652</v>
      </c>
      <c r="O56" s="29" t="s">
        <v>1888</v>
      </c>
      <c r="P56" s="29" t="s">
        <v>1889</v>
      </c>
      <c r="Q56" s="29" t="s">
        <v>1890</v>
      </c>
      <c r="R56" s="29" t="s">
        <v>1891</v>
      </c>
      <c r="S56" s="29" t="s">
        <v>1892</v>
      </c>
      <c r="T56" s="20"/>
      <c r="U56" s="20"/>
      <c r="V56" s="55"/>
    </row>
    <row r="57" spans="2:22" s="149" customFormat="1" ht="29" hidden="1" outlineLevel="1">
      <c r="B57" s="29" t="s">
        <v>1828</v>
      </c>
      <c r="C57" s="29" t="s">
        <v>1829</v>
      </c>
      <c r="D57" s="23"/>
      <c r="E57" s="23" t="s">
        <v>1645</v>
      </c>
      <c r="F57" s="23" t="s">
        <v>1646</v>
      </c>
      <c r="G57" s="29" t="s">
        <v>1830</v>
      </c>
      <c r="H57" s="23" t="s">
        <v>1648</v>
      </c>
      <c r="I57" s="29" t="s">
        <v>1640</v>
      </c>
      <c r="J57" s="23">
        <v>30</v>
      </c>
      <c r="K57" s="29" t="s">
        <v>1831</v>
      </c>
      <c r="L57" s="29"/>
      <c r="M57" s="29"/>
      <c r="N57" s="29" t="s">
        <v>1652</v>
      </c>
      <c r="O57" s="29" t="s">
        <v>1702</v>
      </c>
      <c r="P57" s="29" t="s">
        <v>1703</v>
      </c>
      <c r="Q57" s="29" t="s">
        <v>1704</v>
      </c>
      <c r="R57" s="29" t="s">
        <v>1893</v>
      </c>
      <c r="S57" s="29" t="s">
        <v>1894</v>
      </c>
      <c r="T57" s="20"/>
      <c r="U57" s="20"/>
      <c r="V57" s="55"/>
    </row>
    <row r="58" spans="2:22" s="149" customFormat="1" ht="87" hidden="1" outlineLevel="1">
      <c r="B58" s="29" t="s">
        <v>1895</v>
      </c>
      <c r="C58" s="29" t="s">
        <v>1895</v>
      </c>
      <c r="D58" s="23"/>
      <c r="E58" s="23" t="s">
        <v>1645</v>
      </c>
      <c r="F58" s="23" t="s">
        <v>1646</v>
      </c>
      <c r="G58" s="29" t="s">
        <v>1834</v>
      </c>
      <c r="H58" s="23" t="s">
        <v>1648</v>
      </c>
      <c r="I58" s="29" t="s">
        <v>1835</v>
      </c>
      <c r="J58" s="23">
        <v>2</v>
      </c>
      <c r="K58" s="29" t="s">
        <v>1836</v>
      </c>
      <c r="L58" s="220"/>
      <c r="M58" s="29"/>
      <c r="N58" s="29" t="s">
        <v>1652</v>
      </c>
      <c r="O58" s="29" t="s">
        <v>1702</v>
      </c>
      <c r="P58" s="29" t="s">
        <v>1703</v>
      </c>
      <c r="Q58" s="29" t="s">
        <v>1704</v>
      </c>
      <c r="R58" s="29" t="s">
        <v>1893</v>
      </c>
      <c r="S58" s="29" t="s">
        <v>1894</v>
      </c>
      <c r="T58" s="20" t="s">
        <v>1837</v>
      </c>
      <c r="U58" s="20"/>
      <c r="V58" s="55" t="s">
        <v>1838</v>
      </c>
    </row>
    <row r="59" spans="2:22" ht="29" hidden="1" outlineLevel="1">
      <c r="B59" s="32" t="s">
        <v>1839</v>
      </c>
      <c r="C59" s="32" t="s">
        <v>1840</v>
      </c>
      <c r="D59" s="31"/>
      <c r="E59" s="31" t="s">
        <v>1645</v>
      </c>
      <c r="F59" s="23" t="s">
        <v>1638</v>
      </c>
      <c r="G59" s="32" t="s">
        <v>1841</v>
      </c>
      <c r="H59" s="31" t="s">
        <v>1648</v>
      </c>
      <c r="I59" s="29" t="s">
        <v>1842</v>
      </c>
      <c r="J59" s="23">
        <v>3</v>
      </c>
      <c r="K59" s="29"/>
      <c r="L59" s="29" t="s">
        <v>1843</v>
      </c>
      <c r="M59" s="32"/>
      <c r="N59" s="32" t="s">
        <v>1652</v>
      </c>
      <c r="O59" s="29" t="s">
        <v>1702</v>
      </c>
      <c r="P59" s="29" t="s">
        <v>1703</v>
      </c>
      <c r="Q59" s="29" t="s">
        <v>1704</v>
      </c>
      <c r="R59" s="29" t="s">
        <v>1893</v>
      </c>
      <c r="S59" s="29" t="s">
        <v>1894</v>
      </c>
      <c r="T59" s="20"/>
      <c r="U59" s="20"/>
      <c r="V59" s="55"/>
    </row>
    <row r="60" spans="2:22" ht="232" collapsed="1">
      <c r="B60" s="126" t="s">
        <v>1896</v>
      </c>
      <c r="C60" s="126"/>
      <c r="D60" s="126"/>
      <c r="E60" s="126" t="s">
        <v>1789</v>
      </c>
      <c r="F60" s="126" t="s">
        <v>1646</v>
      </c>
      <c r="G60" s="126" t="s">
        <v>1897</v>
      </c>
      <c r="H60" s="126"/>
      <c r="I60" s="126"/>
      <c r="J60" s="126"/>
      <c r="K60" s="126" t="s">
        <v>1898</v>
      </c>
      <c r="L60" s="126" t="s">
        <v>1899</v>
      </c>
      <c r="M60" s="126" t="str">
        <f>CONCATENATE(M3," \ ",G60)</f>
        <v>documento \ intermediario</v>
      </c>
      <c r="N60" s="126" t="s">
        <v>1641</v>
      </c>
      <c r="O60" s="126" t="s">
        <v>1642</v>
      </c>
      <c r="P60" s="126"/>
      <c r="Q60" s="126"/>
      <c r="R60" s="126"/>
      <c r="S60" s="126"/>
      <c r="T60" s="126"/>
      <c r="U60" s="126"/>
      <c r="V60" s="200"/>
    </row>
    <row r="61" spans="2:22" ht="116" hidden="1" outlineLevel="1">
      <c r="B61" s="188" t="s">
        <v>1900</v>
      </c>
      <c r="C61" s="29" t="s">
        <v>1901</v>
      </c>
      <c r="D61" s="23" t="s">
        <v>57</v>
      </c>
      <c r="E61" s="23" t="s">
        <v>1645</v>
      </c>
      <c r="F61" s="23" t="s">
        <v>1638</v>
      </c>
      <c r="G61" s="29" t="s">
        <v>1902</v>
      </c>
      <c r="H61" s="23" t="s">
        <v>1648</v>
      </c>
      <c r="I61" s="29" t="s">
        <v>1850</v>
      </c>
      <c r="J61" s="23">
        <v>40</v>
      </c>
      <c r="K61" s="29" t="s">
        <v>1903</v>
      </c>
      <c r="L61" s="29"/>
      <c r="M61" s="29"/>
      <c r="N61" s="29" t="s">
        <v>1652</v>
      </c>
      <c r="O61" s="29" t="s">
        <v>1904</v>
      </c>
      <c r="P61" s="29" t="s">
        <v>1905</v>
      </c>
      <c r="Q61" s="29" t="s">
        <v>1906</v>
      </c>
      <c r="R61" s="29" t="s">
        <v>1907</v>
      </c>
      <c r="S61" s="29" t="s">
        <v>1908</v>
      </c>
      <c r="T61" s="20"/>
      <c r="U61" s="20" t="s">
        <v>1798</v>
      </c>
      <c r="V61" s="55" t="s">
        <v>35</v>
      </c>
    </row>
    <row r="62" spans="2:22" ht="174" hidden="1" outlineLevel="1">
      <c r="B62" s="188" t="s">
        <v>1909</v>
      </c>
      <c r="C62" s="29" t="s">
        <v>1910</v>
      </c>
      <c r="D62" s="23" t="s">
        <v>57</v>
      </c>
      <c r="E62" s="23" t="s">
        <v>1645</v>
      </c>
      <c r="F62" s="23" t="s">
        <v>1638</v>
      </c>
      <c r="G62" s="29" t="s">
        <v>1911</v>
      </c>
      <c r="H62" s="23" t="s">
        <v>1709</v>
      </c>
      <c r="I62" s="100" t="s">
        <v>1912</v>
      </c>
      <c r="J62" s="189">
        <v>2</v>
      </c>
      <c r="K62" s="29"/>
      <c r="L62" s="404" t="s">
        <v>4358</v>
      </c>
      <c r="M62" s="29"/>
      <c r="N62" s="29" t="s">
        <v>1652</v>
      </c>
      <c r="O62" s="29" t="s">
        <v>1904</v>
      </c>
      <c r="P62" s="29" t="s">
        <v>1905</v>
      </c>
      <c r="Q62" s="29" t="s">
        <v>1906</v>
      </c>
      <c r="R62" s="29" t="s">
        <v>1907</v>
      </c>
      <c r="S62" s="29" t="s">
        <v>1913</v>
      </c>
      <c r="T62" s="407" t="s">
        <v>4392</v>
      </c>
      <c r="U62" s="20"/>
      <c r="V62" s="405" t="s">
        <v>4359</v>
      </c>
    </row>
    <row r="63" spans="2:22" ht="116" hidden="1" outlineLevel="1">
      <c r="B63" s="188" t="s">
        <v>1914</v>
      </c>
      <c r="C63" s="29" t="s">
        <v>1915</v>
      </c>
      <c r="D63" s="23" t="s">
        <v>57</v>
      </c>
      <c r="E63" s="23" t="s">
        <v>1645</v>
      </c>
      <c r="F63" s="23" t="s">
        <v>1638</v>
      </c>
      <c r="G63" s="29" t="s">
        <v>1916</v>
      </c>
      <c r="H63" s="23" t="s">
        <v>1709</v>
      </c>
      <c r="I63" s="29" t="s">
        <v>1917</v>
      </c>
      <c r="J63" s="23">
        <v>2</v>
      </c>
      <c r="K63" s="29"/>
      <c r="L63" s="29"/>
      <c r="M63" s="29"/>
      <c r="N63" s="29" t="s">
        <v>1652</v>
      </c>
      <c r="O63" s="29" t="s">
        <v>1904</v>
      </c>
      <c r="P63" s="29" t="s">
        <v>1905</v>
      </c>
      <c r="Q63" s="29" t="s">
        <v>1906</v>
      </c>
      <c r="R63" s="29" t="s">
        <v>1907</v>
      </c>
      <c r="S63" s="29" t="s">
        <v>1918</v>
      </c>
      <c r="T63" s="20" t="s">
        <v>1919</v>
      </c>
      <c r="U63" s="20"/>
      <c r="V63" s="55" t="s">
        <v>39</v>
      </c>
    </row>
    <row r="64" spans="2:22" ht="116" hidden="1" outlineLevel="1">
      <c r="B64" s="29" t="s">
        <v>1920</v>
      </c>
      <c r="C64" s="29" t="s">
        <v>1920</v>
      </c>
      <c r="D64" s="23"/>
      <c r="E64" s="23" t="s">
        <v>1656</v>
      </c>
      <c r="F64" s="23" t="s">
        <v>1646</v>
      </c>
      <c r="G64" s="29" t="s">
        <v>1921</v>
      </c>
      <c r="H64" s="23" t="s">
        <v>1648</v>
      </c>
      <c r="I64" s="29"/>
      <c r="J64" s="23">
        <v>500</v>
      </c>
      <c r="K64" s="29" t="s">
        <v>4360</v>
      </c>
      <c r="L64" s="29"/>
      <c r="M64" s="29"/>
      <c r="N64" s="29" t="s">
        <v>1652</v>
      </c>
      <c r="O64" s="29" t="s">
        <v>1904</v>
      </c>
      <c r="P64" s="29" t="s">
        <v>1905</v>
      </c>
      <c r="Q64" s="29" t="s">
        <v>1906</v>
      </c>
      <c r="R64" s="29" t="s">
        <v>1907</v>
      </c>
      <c r="S64" s="29" t="s">
        <v>1918</v>
      </c>
      <c r="T64" s="20" t="s">
        <v>1922</v>
      </c>
      <c r="U64" s="20"/>
      <c r="V64" s="55" t="s">
        <v>39</v>
      </c>
    </row>
    <row r="65" spans="2:22" ht="58" hidden="1" outlineLevel="1">
      <c r="B65" s="29" t="s">
        <v>1923</v>
      </c>
      <c r="C65" s="29" t="s">
        <v>1924</v>
      </c>
      <c r="D65" s="242"/>
      <c r="E65" s="23" t="s">
        <v>1656</v>
      </c>
      <c r="F65" s="23" t="s">
        <v>1646</v>
      </c>
      <c r="G65" s="29" t="s">
        <v>1925</v>
      </c>
      <c r="H65" s="23" t="s">
        <v>1648</v>
      </c>
      <c r="I65" s="29" t="s">
        <v>1640</v>
      </c>
      <c r="J65" s="31">
        <v>40</v>
      </c>
      <c r="K65" s="29" t="s">
        <v>1926</v>
      </c>
      <c r="L65" s="29"/>
      <c r="M65" s="29"/>
      <c r="N65" s="29" t="s">
        <v>1652</v>
      </c>
      <c r="O65" s="29" t="s">
        <v>1642</v>
      </c>
      <c r="P65" s="29" t="s">
        <v>1690</v>
      </c>
      <c r="Q65" s="29" t="s">
        <v>1691</v>
      </c>
      <c r="R65" s="29" t="s">
        <v>1782</v>
      </c>
      <c r="S65" s="29" t="s">
        <v>1797</v>
      </c>
      <c r="T65" s="20"/>
      <c r="U65" s="20"/>
      <c r="V65" s="55"/>
    </row>
    <row r="66" spans="2:22" s="149" customFormat="1" ht="130.5" hidden="1" outlineLevel="1">
      <c r="B66" s="29" t="s">
        <v>1927</v>
      </c>
      <c r="C66" s="29" t="s">
        <v>1928</v>
      </c>
      <c r="D66" s="23"/>
      <c r="E66" s="23" t="s">
        <v>1645</v>
      </c>
      <c r="F66" s="23" t="s">
        <v>1646</v>
      </c>
      <c r="G66" s="29" t="s">
        <v>1801</v>
      </c>
      <c r="H66" s="23" t="s">
        <v>1709</v>
      </c>
      <c r="I66" s="29" t="s">
        <v>1802</v>
      </c>
      <c r="J66" s="23">
        <v>2</v>
      </c>
      <c r="K66" s="29" t="s">
        <v>1929</v>
      </c>
      <c r="L66" s="29"/>
      <c r="M66" s="29"/>
      <c r="N66" s="29" t="s">
        <v>1652</v>
      </c>
      <c r="O66" s="29" t="s">
        <v>1930</v>
      </c>
      <c r="P66" s="29" t="s">
        <v>1931</v>
      </c>
      <c r="Q66" s="29" t="s">
        <v>1932</v>
      </c>
      <c r="R66" s="29" t="s">
        <v>1933</v>
      </c>
      <c r="S66" s="29" t="s">
        <v>1934</v>
      </c>
      <c r="T66" s="20"/>
      <c r="U66" s="20"/>
      <c r="V66" s="55"/>
    </row>
    <row r="67" spans="2:22" s="149" customFormat="1" ht="101.5" hidden="1" outlineLevel="1">
      <c r="B67" s="29" t="s">
        <v>1935</v>
      </c>
      <c r="C67" s="29" t="s">
        <v>1936</v>
      </c>
      <c r="D67" s="23"/>
      <c r="E67" s="23" t="s">
        <v>1645</v>
      </c>
      <c r="F67" s="23" t="s">
        <v>1638</v>
      </c>
      <c r="G67" s="29" t="s">
        <v>1806</v>
      </c>
      <c r="H67" s="23" t="s">
        <v>1648</v>
      </c>
      <c r="I67" s="29" t="s">
        <v>1640</v>
      </c>
      <c r="J67" s="23">
        <v>144</v>
      </c>
      <c r="K67" s="29"/>
      <c r="L67" s="29"/>
      <c r="M67" s="29"/>
      <c r="N67" s="29" t="s">
        <v>1652</v>
      </c>
      <c r="O67" s="29" t="s">
        <v>1930</v>
      </c>
      <c r="P67" s="29" t="s">
        <v>1931</v>
      </c>
      <c r="Q67" s="29" t="s">
        <v>1932</v>
      </c>
      <c r="R67" s="29" t="s">
        <v>1933</v>
      </c>
      <c r="S67" s="29" t="s">
        <v>1934</v>
      </c>
      <c r="T67" s="20"/>
      <c r="U67" s="20"/>
      <c r="V67" s="55"/>
    </row>
    <row r="68" spans="2:22" s="149" customFormat="1" ht="101.5" hidden="1" outlineLevel="1">
      <c r="B68" s="29" t="s">
        <v>1937</v>
      </c>
      <c r="C68" s="29" t="s">
        <v>1938</v>
      </c>
      <c r="D68" s="23"/>
      <c r="E68" s="23" t="s">
        <v>1645</v>
      </c>
      <c r="F68" s="23" t="s">
        <v>1646</v>
      </c>
      <c r="G68" s="29" t="s">
        <v>1830</v>
      </c>
      <c r="H68" s="23" t="s">
        <v>1648</v>
      </c>
      <c r="I68" s="29" t="s">
        <v>1640</v>
      </c>
      <c r="J68" s="23">
        <v>30</v>
      </c>
      <c r="K68" s="29" t="s">
        <v>1831</v>
      </c>
      <c r="L68" s="29"/>
      <c r="M68" s="29"/>
      <c r="N68" s="29" t="s">
        <v>1652</v>
      </c>
      <c r="O68" s="29" t="s">
        <v>1930</v>
      </c>
      <c r="P68" s="29" t="s">
        <v>1931</v>
      </c>
      <c r="Q68" s="29" t="s">
        <v>1932</v>
      </c>
      <c r="R68" s="29" t="s">
        <v>1933</v>
      </c>
      <c r="S68" s="29" t="s">
        <v>1934</v>
      </c>
      <c r="T68" s="20"/>
      <c r="U68" s="20"/>
      <c r="V68" s="55"/>
    </row>
    <row r="69" spans="2:22" s="149" customFormat="1" ht="101.5" hidden="1" outlineLevel="1">
      <c r="B69" s="29" t="s">
        <v>1939</v>
      </c>
      <c r="C69" s="29" t="s">
        <v>1940</v>
      </c>
      <c r="D69" s="23"/>
      <c r="E69" s="23" t="s">
        <v>1645</v>
      </c>
      <c r="F69" s="23" t="s">
        <v>1646</v>
      </c>
      <c r="G69" s="29" t="s">
        <v>1834</v>
      </c>
      <c r="H69" s="23" t="s">
        <v>1648</v>
      </c>
      <c r="I69" s="29" t="s">
        <v>1835</v>
      </c>
      <c r="J69" s="23">
        <v>2</v>
      </c>
      <c r="K69" s="29" t="s">
        <v>1836</v>
      </c>
      <c r="L69" s="220"/>
      <c r="M69" s="29"/>
      <c r="N69" s="29" t="s">
        <v>1652</v>
      </c>
      <c r="O69" s="29" t="s">
        <v>1930</v>
      </c>
      <c r="P69" s="29" t="s">
        <v>1931</v>
      </c>
      <c r="Q69" s="29" t="s">
        <v>1932</v>
      </c>
      <c r="R69" s="29" t="s">
        <v>1933</v>
      </c>
      <c r="S69" s="29" t="s">
        <v>1934</v>
      </c>
      <c r="T69" s="20" t="s">
        <v>1837</v>
      </c>
      <c r="U69" s="20"/>
      <c r="V69" s="55" t="s">
        <v>1838</v>
      </c>
    </row>
    <row r="70" spans="2:22" ht="101.5" hidden="1" outlineLevel="1">
      <c r="B70" s="32" t="s">
        <v>1839</v>
      </c>
      <c r="C70" s="32" t="s">
        <v>1941</v>
      </c>
      <c r="D70" s="31"/>
      <c r="E70" s="31" t="s">
        <v>1645</v>
      </c>
      <c r="F70" s="23" t="s">
        <v>1638</v>
      </c>
      <c r="G70" s="32" t="s">
        <v>1841</v>
      </c>
      <c r="H70" s="31" t="s">
        <v>1648</v>
      </c>
      <c r="I70" s="29" t="s">
        <v>1842</v>
      </c>
      <c r="J70" s="23">
        <v>3</v>
      </c>
      <c r="K70" s="29"/>
      <c r="L70" s="29" t="s">
        <v>1843</v>
      </c>
      <c r="M70" s="32"/>
      <c r="N70" s="32" t="s">
        <v>1652</v>
      </c>
      <c r="O70" s="29" t="s">
        <v>1930</v>
      </c>
      <c r="P70" s="29" t="s">
        <v>1931</v>
      </c>
      <c r="Q70" s="29" t="s">
        <v>1932</v>
      </c>
      <c r="R70" s="29" t="s">
        <v>1933</v>
      </c>
      <c r="S70" s="29" t="s">
        <v>1934</v>
      </c>
      <c r="T70" s="20"/>
      <c r="U70" s="20"/>
      <c r="V70" s="55"/>
    </row>
    <row r="71" spans="2:22" ht="174" hidden="1" outlineLevel="1">
      <c r="B71" s="100" t="s">
        <v>1942</v>
      </c>
      <c r="C71" s="29" t="s">
        <v>1943</v>
      </c>
      <c r="D71" s="23"/>
      <c r="E71" s="189" t="s">
        <v>1645</v>
      </c>
      <c r="F71" s="23" t="s">
        <v>1638</v>
      </c>
      <c r="G71" s="29" t="s">
        <v>1944</v>
      </c>
      <c r="H71" s="23" t="s">
        <v>1748</v>
      </c>
      <c r="I71" s="29" t="s">
        <v>1640</v>
      </c>
      <c r="J71" s="23">
        <v>18.399999999999999</v>
      </c>
      <c r="K71" s="100"/>
      <c r="L71" s="29" t="s">
        <v>1945</v>
      </c>
      <c r="M71" s="29"/>
      <c r="N71" s="29" t="s">
        <v>1652</v>
      </c>
      <c r="O71" s="29" t="s">
        <v>1904</v>
      </c>
      <c r="P71" s="29" t="s">
        <v>1905</v>
      </c>
      <c r="Q71" s="29" t="s">
        <v>1906</v>
      </c>
      <c r="R71" s="29" t="s">
        <v>1907</v>
      </c>
      <c r="S71" s="29" t="s">
        <v>1913</v>
      </c>
      <c r="T71" s="109" t="s">
        <v>4369</v>
      </c>
      <c r="U71" s="20"/>
      <c r="V71" s="193" t="s">
        <v>4368</v>
      </c>
    </row>
    <row r="72" spans="2:22" ht="116" hidden="1" outlineLevel="1">
      <c r="B72" s="100" t="s">
        <v>1946</v>
      </c>
      <c r="C72" s="29" t="s">
        <v>1947</v>
      </c>
      <c r="D72" s="23"/>
      <c r="E72" s="23" t="s">
        <v>1656</v>
      </c>
      <c r="F72" s="23" t="s">
        <v>1646</v>
      </c>
      <c r="G72" s="29" t="s">
        <v>1948</v>
      </c>
      <c r="H72" s="23" t="s">
        <v>1748</v>
      </c>
      <c r="I72" s="318" t="s">
        <v>1640</v>
      </c>
      <c r="J72" s="23">
        <v>18.399999999999999</v>
      </c>
      <c r="K72" s="100" t="s">
        <v>4366</v>
      </c>
      <c r="L72" s="29"/>
      <c r="M72" s="29"/>
      <c r="N72" s="29" t="s">
        <v>1652</v>
      </c>
      <c r="O72" s="29" t="s">
        <v>1904</v>
      </c>
      <c r="P72" s="29" t="s">
        <v>1905</v>
      </c>
      <c r="Q72" s="29" t="s">
        <v>1906</v>
      </c>
      <c r="R72" s="29" t="s">
        <v>1907</v>
      </c>
      <c r="S72" s="29" t="s">
        <v>1913</v>
      </c>
      <c r="T72" s="109" t="s">
        <v>4367</v>
      </c>
      <c r="U72" s="20"/>
      <c r="V72" s="193" t="s">
        <v>4368</v>
      </c>
    </row>
    <row r="73" spans="2:22" ht="58" collapsed="1">
      <c r="B73" s="126" t="s">
        <v>4352</v>
      </c>
      <c r="C73" s="126"/>
      <c r="D73" s="126"/>
      <c r="E73" s="126" t="s">
        <v>1789</v>
      </c>
      <c r="F73" s="126" t="s">
        <v>1646</v>
      </c>
      <c r="G73" s="126" t="s">
        <v>4355</v>
      </c>
      <c r="H73" s="126"/>
      <c r="I73" s="126"/>
      <c r="J73" s="126"/>
      <c r="K73" s="126" t="s">
        <v>1949</v>
      </c>
      <c r="L73" s="126"/>
      <c r="M73" s="126" t="s">
        <v>4356</v>
      </c>
      <c r="N73" s="126" t="s">
        <v>1641</v>
      </c>
      <c r="O73" s="126" t="s">
        <v>1642</v>
      </c>
      <c r="P73" s="126"/>
      <c r="Q73" s="126"/>
      <c r="R73" s="126"/>
      <c r="S73" s="126"/>
      <c r="T73" s="126" t="s">
        <v>4357</v>
      </c>
      <c r="U73" s="126"/>
      <c r="V73" s="126" t="s">
        <v>4353</v>
      </c>
    </row>
    <row r="74" spans="2:22" ht="72.5" hidden="1" outlineLevel="1">
      <c r="B74" s="100" t="s">
        <v>1950</v>
      </c>
      <c r="C74" s="100" t="s">
        <v>1951</v>
      </c>
      <c r="D74" s="189"/>
      <c r="E74" s="189" t="s">
        <v>1645</v>
      </c>
      <c r="F74" s="189" t="s">
        <v>1646</v>
      </c>
      <c r="G74" s="100" t="s">
        <v>1952</v>
      </c>
      <c r="H74" s="189" t="s">
        <v>1722</v>
      </c>
      <c r="I74" s="100" t="s">
        <v>1723</v>
      </c>
      <c r="J74" s="189">
        <v>10</v>
      </c>
      <c r="K74" s="100" t="s">
        <v>4361</v>
      </c>
      <c r="L74" s="100"/>
      <c r="M74" s="100"/>
      <c r="N74" s="100"/>
      <c r="O74" s="100"/>
      <c r="P74" s="100"/>
      <c r="Q74" s="100"/>
      <c r="R74" s="100"/>
      <c r="S74" s="100"/>
      <c r="T74" s="109" t="s">
        <v>4365</v>
      </c>
      <c r="U74" s="109"/>
      <c r="V74" s="193" t="s">
        <v>4353</v>
      </c>
    </row>
    <row r="75" spans="2:22" ht="87" hidden="1" outlineLevel="1">
      <c r="B75" s="100" t="s">
        <v>1953</v>
      </c>
      <c r="C75" s="100" t="s">
        <v>1954</v>
      </c>
      <c r="D75" s="189"/>
      <c r="E75" s="189" t="s">
        <v>1645</v>
      </c>
      <c r="F75" s="189" t="s">
        <v>1646</v>
      </c>
      <c r="G75" s="100" t="s">
        <v>4363</v>
      </c>
      <c r="H75" s="189" t="s">
        <v>1722</v>
      </c>
      <c r="I75" s="100" t="s">
        <v>1723</v>
      </c>
      <c r="J75" s="189">
        <v>10</v>
      </c>
      <c r="K75" s="100" t="s">
        <v>4362</v>
      </c>
      <c r="L75" s="100"/>
      <c r="M75" s="100"/>
      <c r="N75" s="100"/>
      <c r="O75" s="100"/>
      <c r="P75" s="100"/>
      <c r="Q75" s="100"/>
      <c r="R75" s="100"/>
      <c r="S75" s="100"/>
      <c r="T75" s="109" t="s">
        <v>4364</v>
      </c>
      <c r="U75" s="109"/>
      <c r="V75" s="193" t="s">
        <v>4353</v>
      </c>
    </row>
    <row r="76" spans="2:22" ht="116" hidden="1" outlineLevel="1">
      <c r="B76" s="100" t="s">
        <v>1956</v>
      </c>
      <c r="C76" s="100" t="s">
        <v>1957</v>
      </c>
      <c r="D76" s="189"/>
      <c r="E76" s="189" t="s">
        <v>1645</v>
      </c>
      <c r="F76" s="189" t="s">
        <v>1646</v>
      </c>
      <c r="G76" s="100" t="s">
        <v>1958</v>
      </c>
      <c r="H76" s="189" t="s">
        <v>1709</v>
      </c>
      <c r="I76" s="100" t="s">
        <v>1959</v>
      </c>
      <c r="J76" s="189">
        <v>2</v>
      </c>
      <c r="K76" s="100"/>
      <c r="L76" s="404"/>
      <c r="M76" s="100"/>
      <c r="N76" s="100" t="s">
        <v>1652</v>
      </c>
      <c r="O76" s="100" t="s">
        <v>1904</v>
      </c>
      <c r="P76" s="100" t="s">
        <v>1905</v>
      </c>
      <c r="Q76" s="100" t="s">
        <v>1906</v>
      </c>
      <c r="R76" s="100" t="s">
        <v>1907</v>
      </c>
      <c r="S76" s="100" t="s">
        <v>1913</v>
      </c>
      <c r="T76" s="109" t="s">
        <v>4354</v>
      </c>
      <c r="U76" s="109"/>
      <c r="V76" s="405" t="s">
        <v>4353</v>
      </c>
    </row>
    <row r="77" spans="2:22" s="129" customFormat="1" ht="101.5" collapsed="1">
      <c r="B77" s="126" t="s">
        <v>1960</v>
      </c>
      <c r="C77" s="126"/>
      <c r="D77" s="126"/>
      <c r="E77" s="224" t="s">
        <v>1789</v>
      </c>
      <c r="F77" s="126" t="s">
        <v>1646</v>
      </c>
      <c r="G77" s="126" t="s">
        <v>1961</v>
      </c>
      <c r="H77" s="126"/>
      <c r="I77" s="126"/>
      <c r="J77" s="126"/>
      <c r="K77" s="126" t="s">
        <v>1962</v>
      </c>
      <c r="L77" s="126"/>
      <c r="M77" s="126" t="str">
        <f>CONCATENATE(M3," \ ",G77)</f>
        <v>documento \ cobertura_risco_seguro</v>
      </c>
      <c r="N77" s="126" t="s">
        <v>1641</v>
      </c>
      <c r="O77" s="126" t="s">
        <v>1739</v>
      </c>
      <c r="P77" s="126"/>
      <c r="Q77" s="126"/>
      <c r="R77" s="126"/>
      <c r="S77" s="126"/>
      <c r="T77" s="192" t="s">
        <v>1963</v>
      </c>
      <c r="U77" s="50"/>
      <c r="V77" s="51" t="s">
        <v>49</v>
      </c>
    </row>
    <row r="78" spans="2:22" s="129" customFormat="1" ht="29" hidden="1" outlineLevel="1">
      <c r="B78" s="188" t="s">
        <v>1964</v>
      </c>
      <c r="C78" s="37" t="s">
        <v>1964</v>
      </c>
      <c r="D78" s="23" t="s">
        <v>57</v>
      </c>
      <c r="E78" s="23" t="s">
        <v>1645</v>
      </c>
      <c r="F78" s="23" t="s">
        <v>1638</v>
      </c>
      <c r="G78" s="29" t="s">
        <v>1965</v>
      </c>
      <c r="H78" s="23" t="s">
        <v>1648</v>
      </c>
      <c r="I78" s="29"/>
      <c r="J78" s="23">
        <v>50</v>
      </c>
      <c r="K78" s="29"/>
      <c r="L78" s="29"/>
      <c r="M78" s="29"/>
      <c r="N78" s="29" t="s">
        <v>1652</v>
      </c>
      <c r="O78" s="29" t="s">
        <v>1739</v>
      </c>
      <c r="P78" s="29" t="s">
        <v>1740</v>
      </c>
      <c r="Q78" s="29" t="s">
        <v>1741</v>
      </c>
      <c r="R78" s="29" t="s">
        <v>1966</v>
      </c>
      <c r="S78" s="29" t="s">
        <v>1967</v>
      </c>
      <c r="T78" s="20"/>
      <c r="U78" s="20"/>
      <c r="V78" s="55"/>
    </row>
    <row r="79" spans="2:22" s="149" customFormat="1" ht="43.5" hidden="1" outlineLevel="1">
      <c r="B79" s="29" t="s">
        <v>1968</v>
      </c>
      <c r="C79" s="29" t="s">
        <v>1969</v>
      </c>
      <c r="D79" s="23"/>
      <c r="E79" s="23" t="s">
        <v>1645</v>
      </c>
      <c r="F79" s="23" t="s">
        <v>1638</v>
      </c>
      <c r="G79" s="29" t="s">
        <v>1970</v>
      </c>
      <c r="H79" s="23" t="s">
        <v>1648</v>
      </c>
      <c r="I79" s="107" t="s">
        <v>181</v>
      </c>
      <c r="J79" s="23">
        <v>4</v>
      </c>
      <c r="K79" s="108" t="s">
        <v>1971</v>
      </c>
      <c r="L79" s="227"/>
      <c r="M79" s="29"/>
      <c r="N79" s="29" t="s">
        <v>1652</v>
      </c>
      <c r="O79" s="29" t="s">
        <v>1739</v>
      </c>
      <c r="P79" s="29" t="s">
        <v>1740</v>
      </c>
      <c r="Q79" s="29" t="s">
        <v>1741</v>
      </c>
      <c r="R79" s="29" t="s">
        <v>1966</v>
      </c>
      <c r="S79" s="29" t="s">
        <v>1967</v>
      </c>
      <c r="T79" s="20" t="s">
        <v>1972</v>
      </c>
      <c r="U79" s="20"/>
      <c r="V79" s="55" t="s">
        <v>49</v>
      </c>
    </row>
    <row r="80" spans="2:22" s="149" customFormat="1" ht="29" hidden="1" outlineLevel="1">
      <c r="B80" s="29" t="s">
        <v>1973</v>
      </c>
      <c r="C80" s="29" t="s">
        <v>1974</v>
      </c>
      <c r="D80" s="23"/>
      <c r="E80" s="23" t="s">
        <v>1645</v>
      </c>
      <c r="F80" s="23" t="s">
        <v>1638</v>
      </c>
      <c r="G80" s="29" t="s">
        <v>1975</v>
      </c>
      <c r="H80" s="23" t="s">
        <v>1648</v>
      </c>
      <c r="I80" s="108" t="s">
        <v>1976</v>
      </c>
      <c r="J80" s="23">
        <v>5</v>
      </c>
      <c r="K80" s="29"/>
      <c r="L80" s="29"/>
      <c r="M80" s="29"/>
      <c r="N80" s="29" t="s">
        <v>1652</v>
      </c>
      <c r="O80" s="29" t="s">
        <v>1739</v>
      </c>
      <c r="P80" s="29" t="s">
        <v>1740</v>
      </c>
      <c r="Q80" s="29" t="s">
        <v>1741</v>
      </c>
      <c r="R80" s="29" t="s">
        <v>1966</v>
      </c>
      <c r="S80" s="29" t="s">
        <v>1967</v>
      </c>
      <c r="T80" s="20"/>
      <c r="U80" s="53"/>
      <c r="V80" s="54"/>
    </row>
    <row r="81" spans="2:22" s="149" customFormat="1" ht="43.5" hidden="1" outlineLevel="1">
      <c r="B81" s="29" t="s">
        <v>1977</v>
      </c>
      <c r="C81" s="29" t="s">
        <v>1978</v>
      </c>
      <c r="D81" s="23"/>
      <c r="E81" s="23" t="s">
        <v>1656</v>
      </c>
      <c r="F81" s="23" t="s">
        <v>1646</v>
      </c>
      <c r="G81" s="29" t="s">
        <v>1979</v>
      </c>
      <c r="H81" s="23" t="s">
        <v>1648</v>
      </c>
      <c r="I81" s="29" t="s">
        <v>1640</v>
      </c>
      <c r="J81" s="23">
        <v>500</v>
      </c>
      <c r="K81" s="29" t="s">
        <v>1980</v>
      </c>
      <c r="L81" s="29"/>
      <c r="M81" s="29"/>
      <c r="N81" s="29" t="s">
        <v>1652</v>
      </c>
      <c r="O81" s="29" t="s">
        <v>1739</v>
      </c>
      <c r="P81" s="29" t="s">
        <v>1740</v>
      </c>
      <c r="Q81" s="29" t="s">
        <v>1741</v>
      </c>
      <c r="R81" s="29" t="s">
        <v>1981</v>
      </c>
      <c r="S81" s="29" t="s">
        <v>1982</v>
      </c>
      <c r="T81" s="20"/>
      <c r="U81" s="20"/>
      <c r="V81" s="55"/>
    </row>
    <row r="82" spans="2:22" s="149" customFormat="1" ht="87" hidden="1" outlineLevel="1">
      <c r="B82" s="29" t="s">
        <v>1983</v>
      </c>
      <c r="C82" s="29" t="s">
        <v>1984</v>
      </c>
      <c r="D82" s="23"/>
      <c r="E82" s="23" t="s">
        <v>1645</v>
      </c>
      <c r="F82" s="23" t="s">
        <v>1646</v>
      </c>
      <c r="G82" s="29" t="s">
        <v>1985</v>
      </c>
      <c r="H82" s="23" t="s">
        <v>1648</v>
      </c>
      <c r="I82" s="29" t="s">
        <v>1986</v>
      </c>
      <c r="J82" s="23">
        <v>20</v>
      </c>
      <c r="K82" s="29" t="s">
        <v>1987</v>
      </c>
      <c r="L82" s="29" t="s">
        <v>1988</v>
      </c>
      <c r="M82" s="29"/>
      <c r="N82" s="29" t="s">
        <v>1652</v>
      </c>
      <c r="O82" s="29" t="s">
        <v>1739</v>
      </c>
      <c r="P82" s="29" t="s">
        <v>1740</v>
      </c>
      <c r="Q82" s="29" t="s">
        <v>1741</v>
      </c>
      <c r="R82" s="29" t="s">
        <v>1981</v>
      </c>
      <c r="S82" s="29" t="s">
        <v>1989</v>
      </c>
      <c r="T82" s="20"/>
      <c r="U82" s="20"/>
      <c r="V82" s="55"/>
    </row>
    <row r="83" spans="2:22" s="149" customFormat="1" ht="159.5" hidden="1" outlineLevel="1">
      <c r="B83" s="29" t="s">
        <v>1990</v>
      </c>
      <c r="C83" s="29" t="s">
        <v>1991</v>
      </c>
      <c r="D83" s="23"/>
      <c r="E83" s="23" t="s">
        <v>1645</v>
      </c>
      <c r="F83" s="23" t="s">
        <v>1638</v>
      </c>
      <c r="G83" s="29" t="s">
        <v>1992</v>
      </c>
      <c r="H83" s="23" t="s">
        <v>1748</v>
      </c>
      <c r="I83" s="29" t="s">
        <v>1640</v>
      </c>
      <c r="J83" s="23">
        <v>18.2</v>
      </c>
      <c r="K83" s="29"/>
      <c r="L83" s="100" t="s">
        <v>1993</v>
      </c>
      <c r="M83" s="29"/>
      <c r="N83" s="29" t="s">
        <v>1652</v>
      </c>
      <c r="O83" s="29" t="s">
        <v>1739</v>
      </c>
      <c r="P83" s="29" t="s">
        <v>1740</v>
      </c>
      <c r="Q83" s="29" t="s">
        <v>1741</v>
      </c>
      <c r="R83" s="29" t="s">
        <v>1981</v>
      </c>
      <c r="S83" s="29" t="s">
        <v>1994</v>
      </c>
      <c r="T83" s="20" t="s">
        <v>1995</v>
      </c>
      <c r="U83" s="20"/>
      <c r="V83" s="55" t="s">
        <v>1996</v>
      </c>
    </row>
    <row r="84" spans="2:22" s="149" customFormat="1" ht="29" hidden="1" outlineLevel="1">
      <c r="B84" s="29" t="s">
        <v>1997</v>
      </c>
      <c r="C84" s="29" t="s">
        <v>1997</v>
      </c>
      <c r="D84" s="23"/>
      <c r="E84" s="23" t="s">
        <v>1656</v>
      </c>
      <c r="F84" s="23" t="s">
        <v>1646</v>
      </c>
      <c r="G84" s="29" t="s">
        <v>1998</v>
      </c>
      <c r="H84" s="23" t="s">
        <v>1748</v>
      </c>
      <c r="I84" s="318" t="s">
        <v>1640</v>
      </c>
      <c r="J84" s="23">
        <v>18.2</v>
      </c>
      <c r="K84" s="29" t="s">
        <v>1755</v>
      </c>
      <c r="L84" s="29"/>
      <c r="M84" s="29"/>
      <c r="N84" s="29" t="s">
        <v>1652</v>
      </c>
      <c r="O84" s="29" t="s">
        <v>1739</v>
      </c>
      <c r="P84" s="29" t="s">
        <v>1740</v>
      </c>
      <c r="Q84" s="29" t="s">
        <v>1741</v>
      </c>
      <c r="R84" s="29" t="s">
        <v>1981</v>
      </c>
      <c r="S84" s="29" t="s">
        <v>1994</v>
      </c>
      <c r="T84" s="20" t="s">
        <v>1757</v>
      </c>
      <c r="U84" s="20"/>
      <c r="V84" s="55" t="s">
        <v>37</v>
      </c>
    </row>
    <row r="85" spans="2:22" s="149" customFormat="1" ht="101.5" hidden="1" outlineLevel="1">
      <c r="B85" s="29" t="s">
        <v>1999</v>
      </c>
      <c r="C85" s="29" t="s">
        <v>2000</v>
      </c>
      <c r="D85" s="23"/>
      <c r="E85" s="23" t="s">
        <v>1645</v>
      </c>
      <c r="F85" s="23" t="s">
        <v>1646</v>
      </c>
      <c r="G85" s="29" t="s">
        <v>2001</v>
      </c>
      <c r="H85" s="23" t="s">
        <v>1722</v>
      </c>
      <c r="I85" s="29" t="s">
        <v>1723</v>
      </c>
      <c r="J85" s="23">
        <v>10</v>
      </c>
      <c r="K85" s="29" t="s">
        <v>2002</v>
      </c>
      <c r="L85" s="29" t="s">
        <v>2003</v>
      </c>
      <c r="M85" s="29"/>
      <c r="N85" s="29" t="s">
        <v>1652</v>
      </c>
      <c r="O85" s="29" t="s">
        <v>1739</v>
      </c>
      <c r="P85" s="29" t="s">
        <v>1740</v>
      </c>
      <c r="Q85" s="29" t="s">
        <v>1741</v>
      </c>
      <c r="R85" s="29" t="s">
        <v>1981</v>
      </c>
      <c r="S85" s="29" t="s">
        <v>2004</v>
      </c>
      <c r="T85" s="20"/>
      <c r="U85" s="20"/>
      <c r="V85" s="55"/>
    </row>
    <row r="86" spans="2:22" s="149" customFormat="1" ht="101.5" hidden="1" outlineLevel="1">
      <c r="B86" s="29" t="s">
        <v>2005</v>
      </c>
      <c r="C86" s="29" t="s">
        <v>2006</v>
      </c>
      <c r="D86" s="23"/>
      <c r="E86" s="23" t="s">
        <v>1645</v>
      </c>
      <c r="F86" s="23" t="s">
        <v>1646</v>
      </c>
      <c r="G86" s="29" t="s">
        <v>2007</v>
      </c>
      <c r="H86" s="23" t="s">
        <v>1722</v>
      </c>
      <c r="I86" s="29" t="s">
        <v>1723</v>
      </c>
      <c r="J86" s="23">
        <v>10</v>
      </c>
      <c r="K86" s="29" t="s">
        <v>2008</v>
      </c>
      <c r="L86" s="29" t="s">
        <v>2003</v>
      </c>
      <c r="M86" s="29"/>
      <c r="N86" s="29" t="s">
        <v>1652</v>
      </c>
      <c r="O86" s="29" t="s">
        <v>1739</v>
      </c>
      <c r="P86" s="29" t="s">
        <v>1740</v>
      </c>
      <c r="Q86" s="29" t="s">
        <v>1741</v>
      </c>
      <c r="R86" s="29" t="s">
        <v>1981</v>
      </c>
      <c r="S86" s="29" t="s">
        <v>2004</v>
      </c>
      <c r="T86" s="20"/>
      <c r="U86" s="20"/>
      <c r="V86" s="55"/>
    </row>
    <row r="87" spans="2:22" s="149" customFormat="1" ht="174" hidden="1" outlineLevel="1">
      <c r="B87" s="29" t="s">
        <v>2009</v>
      </c>
      <c r="C87" s="29" t="s">
        <v>2010</v>
      </c>
      <c r="D87" s="23"/>
      <c r="E87" s="23" t="s">
        <v>1645</v>
      </c>
      <c r="F87" s="23" t="s">
        <v>1638</v>
      </c>
      <c r="G87" s="29" t="s">
        <v>2011</v>
      </c>
      <c r="H87" s="23" t="s">
        <v>1709</v>
      </c>
      <c r="I87" s="29" t="s">
        <v>2012</v>
      </c>
      <c r="J87" s="23">
        <v>2</v>
      </c>
      <c r="K87" s="29"/>
      <c r="L87" s="29"/>
      <c r="M87" s="29"/>
      <c r="N87" s="29" t="s">
        <v>1652</v>
      </c>
      <c r="O87" s="29" t="s">
        <v>1739</v>
      </c>
      <c r="P87" s="29" t="s">
        <v>1740</v>
      </c>
      <c r="Q87" s="29" t="s">
        <v>1741</v>
      </c>
      <c r="R87" s="29" t="s">
        <v>1742</v>
      </c>
      <c r="S87" s="29" t="s">
        <v>2013</v>
      </c>
      <c r="T87" s="20"/>
      <c r="U87" s="20"/>
      <c r="V87" s="55"/>
    </row>
    <row r="88" spans="2:22" s="130" customFormat="1" ht="43.5" hidden="1" outlineLevel="1">
      <c r="B88" s="29" t="s">
        <v>2014</v>
      </c>
      <c r="C88" s="29" t="s">
        <v>2015</v>
      </c>
      <c r="D88" s="23"/>
      <c r="E88" s="23" t="s">
        <v>1656</v>
      </c>
      <c r="F88" s="23" t="s">
        <v>1646</v>
      </c>
      <c r="G88" s="29" t="s">
        <v>2016</v>
      </c>
      <c r="H88" s="23" t="s">
        <v>1648</v>
      </c>
      <c r="I88" s="29" t="s">
        <v>1640</v>
      </c>
      <c r="J88" s="23">
        <v>500</v>
      </c>
      <c r="K88" s="29" t="s">
        <v>2017</v>
      </c>
      <c r="L88" s="29"/>
      <c r="M88" s="29"/>
      <c r="N88" s="29" t="s">
        <v>1652</v>
      </c>
      <c r="O88" s="29" t="s">
        <v>1739</v>
      </c>
      <c r="P88" s="29" t="s">
        <v>1740</v>
      </c>
      <c r="Q88" s="29" t="s">
        <v>1741</v>
      </c>
      <c r="R88" s="29" t="s">
        <v>1742</v>
      </c>
      <c r="S88" s="29" t="s">
        <v>2013</v>
      </c>
      <c r="T88" s="20"/>
      <c r="U88" s="20"/>
      <c r="V88" s="55"/>
    </row>
    <row r="89" spans="2:22" s="149" customFormat="1" ht="43.5" hidden="1" outlineLevel="1">
      <c r="B89" s="29" t="s">
        <v>2018</v>
      </c>
      <c r="C89" s="37" t="s">
        <v>2019</v>
      </c>
      <c r="D89" s="23"/>
      <c r="E89" s="23" t="s">
        <v>1645</v>
      </c>
      <c r="F89" s="23" t="s">
        <v>1638</v>
      </c>
      <c r="G89" s="29" t="s">
        <v>2020</v>
      </c>
      <c r="H89" s="23" t="s">
        <v>1709</v>
      </c>
      <c r="I89" s="29" t="s">
        <v>2021</v>
      </c>
      <c r="J89" s="23">
        <v>2</v>
      </c>
      <c r="K89" s="29"/>
      <c r="L89" s="29"/>
      <c r="M89" s="29"/>
      <c r="N89" s="29" t="s">
        <v>1652</v>
      </c>
      <c r="O89" s="29" t="s">
        <v>1739</v>
      </c>
      <c r="P89" s="29" t="s">
        <v>1740</v>
      </c>
      <c r="Q89" s="29" t="s">
        <v>1741</v>
      </c>
      <c r="R89" s="29" t="s">
        <v>1981</v>
      </c>
      <c r="S89" s="29" t="s">
        <v>2022</v>
      </c>
      <c r="T89" s="20"/>
      <c r="U89" s="20"/>
      <c r="V89" s="55"/>
    </row>
    <row r="90" spans="2:22" s="149" customFormat="1" ht="29" hidden="1" outlineLevel="1">
      <c r="B90" s="29" t="s">
        <v>2023</v>
      </c>
      <c r="C90" s="37" t="s">
        <v>2024</v>
      </c>
      <c r="D90" s="23"/>
      <c r="E90" s="23" t="s">
        <v>1645</v>
      </c>
      <c r="F90" s="23" t="s">
        <v>1638</v>
      </c>
      <c r="G90" s="29" t="s">
        <v>2025</v>
      </c>
      <c r="H90" s="23" t="s">
        <v>1709</v>
      </c>
      <c r="I90" s="29" t="s">
        <v>2026</v>
      </c>
      <c r="J90" s="23">
        <v>2</v>
      </c>
      <c r="K90" s="29"/>
      <c r="L90" s="29"/>
      <c r="M90" s="29"/>
      <c r="N90" s="29" t="s">
        <v>1652</v>
      </c>
      <c r="O90" s="29" t="s">
        <v>1702</v>
      </c>
      <c r="P90" s="29" t="s">
        <v>1703</v>
      </c>
      <c r="Q90" s="29" t="s">
        <v>1704</v>
      </c>
      <c r="R90" s="29" t="s">
        <v>2027</v>
      </c>
      <c r="S90" s="29" t="s">
        <v>2028</v>
      </c>
      <c r="T90" s="20"/>
      <c r="U90" s="20"/>
      <c r="V90" s="55"/>
    </row>
    <row r="91" spans="2:22" s="149" customFormat="1" ht="72.5" hidden="1" outlineLevel="1">
      <c r="B91" s="29" t="s">
        <v>2029</v>
      </c>
      <c r="C91" s="37" t="s">
        <v>2030</v>
      </c>
      <c r="D91" s="23"/>
      <c r="E91" s="23" t="s">
        <v>1645</v>
      </c>
      <c r="F91" s="23" t="s">
        <v>1638</v>
      </c>
      <c r="G91" s="29" t="s">
        <v>2031</v>
      </c>
      <c r="H91" s="23" t="s">
        <v>1709</v>
      </c>
      <c r="I91" s="29" t="s">
        <v>2032</v>
      </c>
      <c r="J91" s="23">
        <v>2</v>
      </c>
      <c r="K91" s="29"/>
      <c r="L91" s="29"/>
      <c r="M91" s="29"/>
      <c r="N91" s="29" t="s">
        <v>1652</v>
      </c>
      <c r="O91" s="29" t="s">
        <v>1702</v>
      </c>
      <c r="P91" s="29" t="s">
        <v>1703</v>
      </c>
      <c r="Q91" s="29" t="s">
        <v>1704</v>
      </c>
      <c r="R91" s="29" t="s">
        <v>2027</v>
      </c>
      <c r="S91" s="29" t="s">
        <v>1751</v>
      </c>
      <c r="T91" s="20"/>
      <c r="U91" s="20"/>
      <c r="V91" s="55"/>
    </row>
    <row r="92" spans="2:22" s="185" customFormat="1" ht="130.5" hidden="1" outlineLevel="1">
      <c r="B92" s="37" t="s">
        <v>2033</v>
      </c>
      <c r="C92" s="37" t="s">
        <v>2034</v>
      </c>
      <c r="D92" s="38"/>
      <c r="E92" s="38" t="s">
        <v>1645</v>
      </c>
      <c r="F92" s="38" t="s">
        <v>1638</v>
      </c>
      <c r="G92" s="37" t="s">
        <v>2035</v>
      </c>
      <c r="H92" s="38" t="s">
        <v>1709</v>
      </c>
      <c r="I92" s="37" t="s">
        <v>2036</v>
      </c>
      <c r="J92" s="38">
        <v>2</v>
      </c>
      <c r="K92" s="37"/>
      <c r="L92" s="37"/>
      <c r="M92" s="37"/>
      <c r="N92" s="37" t="s">
        <v>1652</v>
      </c>
      <c r="O92" s="37" t="s">
        <v>2037</v>
      </c>
      <c r="P92" s="37" t="s">
        <v>1703</v>
      </c>
      <c r="Q92" s="37" t="s">
        <v>1704</v>
      </c>
      <c r="R92" s="37" t="s">
        <v>2038</v>
      </c>
      <c r="S92" s="37" t="s">
        <v>2039</v>
      </c>
      <c r="T92" s="20"/>
      <c r="U92" s="20"/>
      <c r="V92" s="55"/>
    </row>
    <row r="93" spans="2:22" s="185" customFormat="1" ht="29" hidden="1" outlineLevel="1">
      <c r="B93" s="37" t="s">
        <v>2040</v>
      </c>
      <c r="C93" s="37" t="s">
        <v>2040</v>
      </c>
      <c r="D93" s="38"/>
      <c r="E93" s="38" t="s">
        <v>1656</v>
      </c>
      <c r="F93" s="38" t="s">
        <v>1646</v>
      </c>
      <c r="G93" s="37" t="s">
        <v>2041</v>
      </c>
      <c r="H93" s="38" t="s">
        <v>1648</v>
      </c>
      <c r="I93" s="37"/>
      <c r="J93" s="38">
        <v>500</v>
      </c>
      <c r="K93" s="37" t="s">
        <v>2042</v>
      </c>
      <c r="L93" s="37"/>
      <c r="M93" s="37"/>
      <c r="N93" s="37" t="s">
        <v>1652</v>
      </c>
      <c r="O93" s="37" t="s">
        <v>2037</v>
      </c>
      <c r="P93" s="37" t="s">
        <v>1703</v>
      </c>
      <c r="Q93" s="37" t="s">
        <v>1704</v>
      </c>
      <c r="R93" s="37" t="s">
        <v>2038</v>
      </c>
      <c r="S93" s="37" t="s">
        <v>2039</v>
      </c>
      <c r="T93" s="20"/>
      <c r="U93" s="20"/>
      <c r="V93" s="55"/>
    </row>
    <row r="94" spans="2:22" s="149" customFormat="1" ht="159.5" hidden="1" outlineLevel="1">
      <c r="B94" s="29" t="s">
        <v>2043</v>
      </c>
      <c r="C94" s="29" t="s">
        <v>2044</v>
      </c>
      <c r="D94" s="23"/>
      <c r="E94" s="23" t="s">
        <v>1645</v>
      </c>
      <c r="F94" s="23" t="s">
        <v>1646</v>
      </c>
      <c r="G94" s="29" t="s">
        <v>2045</v>
      </c>
      <c r="H94" s="23" t="s">
        <v>1748</v>
      </c>
      <c r="I94" s="29" t="s">
        <v>1640</v>
      </c>
      <c r="J94" s="23">
        <v>18.2</v>
      </c>
      <c r="K94" s="29" t="s">
        <v>2046</v>
      </c>
      <c r="L94" s="100" t="s">
        <v>2047</v>
      </c>
      <c r="M94" s="29"/>
      <c r="N94" s="29" t="s">
        <v>1652</v>
      </c>
      <c r="O94" s="29" t="s">
        <v>2048</v>
      </c>
      <c r="P94" s="29" t="s">
        <v>2049</v>
      </c>
      <c r="Q94" s="29" t="s">
        <v>2050</v>
      </c>
      <c r="R94" s="29" t="s">
        <v>2051</v>
      </c>
      <c r="S94" s="29" t="s">
        <v>2052</v>
      </c>
      <c r="T94" s="20" t="s">
        <v>2053</v>
      </c>
      <c r="U94" s="20"/>
      <c r="V94" s="55" t="s">
        <v>1996</v>
      </c>
    </row>
    <row r="95" spans="2:22" s="149" customFormat="1" ht="43.5" hidden="1" outlineLevel="1">
      <c r="B95" s="29" t="s">
        <v>2054</v>
      </c>
      <c r="C95" s="29" t="s">
        <v>2055</v>
      </c>
      <c r="D95" s="23"/>
      <c r="E95" s="23" t="s">
        <v>1656</v>
      </c>
      <c r="F95" s="23" t="s">
        <v>1646</v>
      </c>
      <c r="G95" s="29" t="s">
        <v>2056</v>
      </c>
      <c r="H95" s="23" t="s">
        <v>1748</v>
      </c>
      <c r="I95" s="318" t="s">
        <v>1640</v>
      </c>
      <c r="J95" s="23">
        <v>18.2</v>
      </c>
      <c r="K95" s="29" t="s">
        <v>1755</v>
      </c>
      <c r="L95" s="140"/>
      <c r="M95" s="29"/>
      <c r="N95" s="29" t="s">
        <v>1652</v>
      </c>
      <c r="O95" s="29" t="s">
        <v>2048</v>
      </c>
      <c r="P95" s="29" t="s">
        <v>2049</v>
      </c>
      <c r="Q95" s="29" t="s">
        <v>2050</v>
      </c>
      <c r="R95" s="29" t="s">
        <v>2051</v>
      </c>
      <c r="S95" s="29" t="s">
        <v>2052</v>
      </c>
      <c r="T95" s="20" t="s">
        <v>1757</v>
      </c>
      <c r="U95" s="20"/>
      <c r="V95" s="55" t="s">
        <v>37</v>
      </c>
    </row>
    <row r="96" spans="2:22" s="149" customFormat="1" ht="145" hidden="1" outlineLevel="1">
      <c r="B96" s="29" t="s">
        <v>2057</v>
      </c>
      <c r="C96" s="29" t="s">
        <v>2058</v>
      </c>
      <c r="D96" s="23"/>
      <c r="E96" s="23" t="s">
        <v>1645</v>
      </c>
      <c r="F96" s="23" t="s">
        <v>1638</v>
      </c>
      <c r="G96" s="29" t="s">
        <v>2059</v>
      </c>
      <c r="H96" s="23" t="s">
        <v>1748</v>
      </c>
      <c r="I96" s="29" t="s">
        <v>1640</v>
      </c>
      <c r="J96" s="23">
        <v>18.399999999999999</v>
      </c>
      <c r="K96" s="29"/>
      <c r="L96" s="29" t="s">
        <v>1945</v>
      </c>
      <c r="M96" s="29"/>
      <c r="N96" s="29" t="s">
        <v>1652</v>
      </c>
      <c r="O96" s="29" t="s">
        <v>1739</v>
      </c>
      <c r="P96" s="29" t="s">
        <v>1740</v>
      </c>
      <c r="Q96" s="29" t="s">
        <v>1741</v>
      </c>
      <c r="R96" s="29" t="s">
        <v>1742</v>
      </c>
      <c r="S96" s="29" t="s">
        <v>2060</v>
      </c>
      <c r="T96" s="20" t="s">
        <v>2061</v>
      </c>
      <c r="U96" s="20"/>
      <c r="V96" s="55" t="s">
        <v>2062</v>
      </c>
    </row>
    <row r="97" spans="2:22" s="149" customFormat="1" ht="87" hidden="1" outlineLevel="1">
      <c r="B97" s="29" t="s">
        <v>2063</v>
      </c>
      <c r="C97" s="29" t="s">
        <v>2064</v>
      </c>
      <c r="D97" s="23"/>
      <c r="E97" s="23" t="s">
        <v>1656</v>
      </c>
      <c r="F97" s="23" t="s">
        <v>1646</v>
      </c>
      <c r="G97" s="29" t="s">
        <v>2065</v>
      </c>
      <c r="H97" s="23" t="s">
        <v>1709</v>
      </c>
      <c r="I97" s="29" t="s">
        <v>2066</v>
      </c>
      <c r="J97" s="23">
        <v>2</v>
      </c>
      <c r="K97" s="219" t="s">
        <v>2067</v>
      </c>
      <c r="L97" s="29" t="s">
        <v>2068</v>
      </c>
      <c r="M97" s="29"/>
      <c r="N97" s="29" t="s">
        <v>1652</v>
      </c>
      <c r="O97" s="29" t="s">
        <v>2069</v>
      </c>
      <c r="P97" s="29" t="s">
        <v>2070</v>
      </c>
      <c r="Q97" s="29" t="s">
        <v>2071</v>
      </c>
      <c r="R97" s="29" t="s">
        <v>2072</v>
      </c>
      <c r="S97" s="29" t="s">
        <v>2073</v>
      </c>
      <c r="T97" s="20"/>
      <c r="U97" s="20"/>
      <c r="V97" s="55"/>
    </row>
    <row r="98" spans="2:22" s="130" customFormat="1" ht="29" hidden="1" outlineLevel="1">
      <c r="B98" s="29" t="s">
        <v>2074</v>
      </c>
      <c r="C98" s="29" t="s">
        <v>2075</v>
      </c>
      <c r="D98" s="23"/>
      <c r="E98" s="23" t="s">
        <v>1645</v>
      </c>
      <c r="F98" s="23" t="s">
        <v>1638</v>
      </c>
      <c r="G98" s="29" t="s">
        <v>2076</v>
      </c>
      <c r="H98" s="23" t="s">
        <v>1767</v>
      </c>
      <c r="I98" s="29" t="s">
        <v>1768</v>
      </c>
      <c r="J98" s="23"/>
      <c r="K98" s="29"/>
      <c r="L98" s="29"/>
      <c r="M98" s="29"/>
      <c r="N98" s="29" t="s">
        <v>1652</v>
      </c>
      <c r="O98" s="29" t="s">
        <v>1739</v>
      </c>
      <c r="P98" s="29" t="s">
        <v>1740</v>
      </c>
      <c r="Q98" s="29" t="s">
        <v>1741</v>
      </c>
      <c r="R98" s="29" t="s">
        <v>2077</v>
      </c>
      <c r="S98" s="29" t="s">
        <v>2078</v>
      </c>
      <c r="T98" s="20"/>
      <c r="U98" s="20"/>
      <c r="V98" s="55"/>
    </row>
    <row r="99" spans="2:22" s="130" customFormat="1" ht="29" hidden="1" outlineLevel="1">
      <c r="B99" s="29" t="s">
        <v>2079</v>
      </c>
      <c r="C99" s="29" t="s">
        <v>2080</v>
      </c>
      <c r="D99" s="23"/>
      <c r="E99" s="23" t="s">
        <v>1645</v>
      </c>
      <c r="F99" s="23" t="s">
        <v>1638</v>
      </c>
      <c r="G99" s="29" t="s">
        <v>2081</v>
      </c>
      <c r="H99" s="23" t="s">
        <v>1767</v>
      </c>
      <c r="I99" s="29" t="s">
        <v>1768</v>
      </c>
      <c r="J99" s="23"/>
      <c r="K99" s="29"/>
      <c r="L99" s="29"/>
      <c r="M99" s="29"/>
      <c r="N99" s="29" t="s">
        <v>1652</v>
      </c>
      <c r="O99" s="29" t="s">
        <v>1739</v>
      </c>
      <c r="P99" s="29" t="s">
        <v>1740</v>
      </c>
      <c r="Q99" s="29" t="s">
        <v>1741</v>
      </c>
      <c r="R99" s="29" t="s">
        <v>1981</v>
      </c>
      <c r="S99" s="29" t="s">
        <v>2082</v>
      </c>
      <c r="T99" s="20"/>
      <c r="U99" s="20"/>
      <c r="V99" s="55"/>
    </row>
    <row r="100" spans="2:22" s="130" customFormat="1" ht="29" hidden="1" outlineLevel="1">
      <c r="B100" s="29" t="s">
        <v>2083</v>
      </c>
      <c r="C100" s="29" t="s">
        <v>2084</v>
      </c>
      <c r="D100" s="23"/>
      <c r="E100" s="23" t="s">
        <v>1645</v>
      </c>
      <c r="F100" s="23" t="s">
        <v>1638</v>
      </c>
      <c r="G100" s="29" t="s">
        <v>2085</v>
      </c>
      <c r="H100" s="23" t="s">
        <v>1767</v>
      </c>
      <c r="I100" s="29" t="s">
        <v>1768</v>
      </c>
      <c r="J100" s="23"/>
      <c r="K100" s="29"/>
      <c r="L100" s="29"/>
      <c r="M100" s="29"/>
      <c r="N100" s="29" t="s">
        <v>1652</v>
      </c>
      <c r="O100" s="29" t="s">
        <v>1739</v>
      </c>
      <c r="P100" s="29" t="s">
        <v>1703</v>
      </c>
      <c r="Q100" s="29" t="s">
        <v>1704</v>
      </c>
      <c r="R100" s="29" t="s">
        <v>2027</v>
      </c>
      <c r="S100" s="29" t="s">
        <v>2086</v>
      </c>
      <c r="T100" s="20"/>
      <c r="U100" s="20"/>
      <c r="V100" s="55"/>
    </row>
    <row r="101" spans="2:22" s="129" customFormat="1" ht="72.5" collapsed="1">
      <c r="B101" s="126" t="s">
        <v>2087</v>
      </c>
      <c r="C101" s="126"/>
      <c r="D101" s="126"/>
      <c r="E101" s="192" t="s">
        <v>1789</v>
      </c>
      <c r="F101" s="126" t="s">
        <v>1646</v>
      </c>
      <c r="G101" s="126" t="s">
        <v>2088</v>
      </c>
      <c r="H101" s="126"/>
      <c r="I101" s="126"/>
      <c r="J101" s="126"/>
      <c r="K101" s="126" t="s">
        <v>2089</v>
      </c>
      <c r="L101" s="126"/>
      <c r="M101" s="126" t="str">
        <f>CONCATENATE(M77," \ ",G101)</f>
        <v>documento \ cobertura_risco_seguro \ carencia</v>
      </c>
      <c r="N101" s="126" t="s">
        <v>1641</v>
      </c>
      <c r="O101" s="126" t="s">
        <v>1739</v>
      </c>
      <c r="P101" s="126"/>
      <c r="Q101" s="126"/>
      <c r="R101" s="126"/>
      <c r="S101" s="126"/>
      <c r="T101" s="126"/>
      <c r="U101" s="126"/>
      <c r="V101" s="200"/>
    </row>
    <row r="102" spans="2:22" s="129" customFormat="1" ht="29" hidden="1" outlineLevel="1">
      <c r="B102" s="225" t="s">
        <v>2090</v>
      </c>
      <c r="C102" s="29" t="s">
        <v>2091</v>
      </c>
      <c r="D102" s="23" t="s">
        <v>57</v>
      </c>
      <c r="E102" s="23" t="s">
        <v>1645</v>
      </c>
      <c r="F102" s="23" t="s">
        <v>1638</v>
      </c>
      <c r="G102" s="29" t="s">
        <v>2092</v>
      </c>
      <c r="H102" s="23" t="s">
        <v>1648</v>
      </c>
      <c r="I102" s="29"/>
      <c r="J102" s="23">
        <v>50</v>
      </c>
      <c r="K102" s="29"/>
      <c r="L102" s="29" t="s">
        <v>2093</v>
      </c>
      <c r="M102" s="29"/>
      <c r="N102" s="29" t="s">
        <v>1652</v>
      </c>
      <c r="O102" s="29" t="s">
        <v>1739</v>
      </c>
      <c r="P102" s="29" t="s">
        <v>1740</v>
      </c>
      <c r="Q102" s="29" t="s">
        <v>1741</v>
      </c>
      <c r="R102" s="29" t="s">
        <v>2077</v>
      </c>
      <c r="S102" s="29" t="s">
        <v>2078</v>
      </c>
      <c r="T102" s="20"/>
      <c r="U102" s="20"/>
      <c r="V102" s="55"/>
    </row>
    <row r="103" spans="2:22" s="149" customFormat="1" ht="29" hidden="1" outlineLevel="1">
      <c r="B103" s="29" t="s">
        <v>2094</v>
      </c>
      <c r="C103" s="29" t="s">
        <v>2095</v>
      </c>
      <c r="D103" s="23"/>
      <c r="E103" s="23" t="s">
        <v>1645</v>
      </c>
      <c r="F103" s="23" t="s">
        <v>1638</v>
      </c>
      <c r="G103" s="29" t="s">
        <v>2096</v>
      </c>
      <c r="H103" s="23" t="s">
        <v>1709</v>
      </c>
      <c r="I103" s="29" t="s">
        <v>1640</v>
      </c>
      <c r="J103" s="23">
        <v>5</v>
      </c>
      <c r="K103" s="29"/>
      <c r="L103" s="29"/>
      <c r="M103" s="29"/>
      <c r="N103" s="29" t="s">
        <v>1652</v>
      </c>
      <c r="O103" s="29" t="s">
        <v>1739</v>
      </c>
      <c r="P103" s="29" t="s">
        <v>1740</v>
      </c>
      <c r="Q103" s="29" t="s">
        <v>1741</v>
      </c>
      <c r="R103" s="29" t="s">
        <v>2077</v>
      </c>
      <c r="S103" s="29" t="s">
        <v>2078</v>
      </c>
      <c r="T103" s="20"/>
      <c r="U103" s="20"/>
      <c r="V103" s="55"/>
    </row>
    <row r="104" spans="2:22" s="149" customFormat="1" ht="43.5" hidden="1" outlineLevel="1">
      <c r="B104" s="29" t="s">
        <v>2097</v>
      </c>
      <c r="C104" s="29" t="s">
        <v>2098</v>
      </c>
      <c r="D104" s="23"/>
      <c r="E104" s="23" t="s">
        <v>1645</v>
      </c>
      <c r="F104" s="23" t="s">
        <v>1638</v>
      </c>
      <c r="G104" s="29" t="s">
        <v>2099</v>
      </c>
      <c r="H104" s="23" t="s">
        <v>1709</v>
      </c>
      <c r="I104" s="29" t="s">
        <v>2100</v>
      </c>
      <c r="J104" s="23">
        <v>1</v>
      </c>
      <c r="K104" s="29"/>
      <c r="L104" s="29"/>
      <c r="M104" s="29"/>
      <c r="N104" s="29" t="s">
        <v>1652</v>
      </c>
      <c r="O104" s="29" t="s">
        <v>1739</v>
      </c>
      <c r="P104" s="29" t="s">
        <v>1740</v>
      </c>
      <c r="Q104" s="29" t="s">
        <v>1741</v>
      </c>
      <c r="R104" s="29" t="s">
        <v>2077</v>
      </c>
      <c r="S104" s="29" t="s">
        <v>2078</v>
      </c>
      <c r="T104" s="20"/>
      <c r="U104" s="20"/>
      <c r="V104" s="55"/>
    </row>
    <row r="105" spans="2:22" s="149" customFormat="1" ht="29" hidden="1" outlineLevel="1">
      <c r="B105" s="29" t="s">
        <v>2101</v>
      </c>
      <c r="C105" s="29" t="s">
        <v>2102</v>
      </c>
      <c r="D105" s="23"/>
      <c r="E105" s="23" t="s">
        <v>1645</v>
      </c>
      <c r="F105" s="23" t="s">
        <v>1638</v>
      </c>
      <c r="G105" s="29" t="s">
        <v>2103</v>
      </c>
      <c r="H105" s="23" t="s">
        <v>1709</v>
      </c>
      <c r="I105" s="29" t="s">
        <v>2104</v>
      </c>
      <c r="J105" s="23">
        <v>1</v>
      </c>
      <c r="K105" s="29"/>
      <c r="L105" s="29"/>
      <c r="M105" s="29"/>
      <c r="N105" s="29" t="s">
        <v>1652</v>
      </c>
      <c r="O105" s="29" t="s">
        <v>1739</v>
      </c>
      <c r="P105" s="29" t="s">
        <v>1740</v>
      </c>
      <c r="Q105" s="29" t="s">
        <v>1741</v>
      </c>
      <c r="R105" s="29" t="s">
        <v>2077</v>
      </c>
      <c r="S105" s="29" t="s">
        <v>2078</v>
      </c>
      <c r="T105" s="20"/>
      <c r="U105" s="20"/>
      <c r="V105" s="55"/>
    </row>
    <row r="106" spans="2:22" s="149" customFormat="1" ht="29" hidden="1" outlineLevel="1">
      <c r="B106" s="29" t="s">
        <v>2105</v>
      </c>
      <c r="C106" s="29" t="s">
        <v>2106</v>
      </c>
      <c r="D106" s="23"/>
      <c r="E106" s="23" t="s">
        <v>1645</v>
      </c>
      <c r="F106" s="23" t="s">
        <v>1638</v>
      </c>
      <c r="G106" s="29" t="s">
        <v>2107</v>
      </c>
      <c r="H106" s="23" t="s">
        <v>1648</v>
      </c>
      <c r="I106" s="318" t="s">
        <v>1640</v>
      </c>
      <c r="J106" s="23">
        <v>50</v>
      </c>
      <c r="K106" s="29"/>
      <c r="L106" s="29"/>
      <c r="M106" s="29"/>
      <c r="N106" s="29" t="s">
        <v>1652</v>
      </c>
      <c r="O106" s="29" t="s">
        <v>1739</v>
      </c>
      <c r="P106" s="29" t="s">
        <v>1740</v>
      </c>
      <c r="Q106" s="29" t="s">
        <v>1741</v>
      </c>
      <c r="R106" s="29" t="s">
        <v>2077</v>
      </c>
      <c r="S106" s="29" t="s">
        <v>2078</v>
      </c>
      <c r="T106" s="20"/>
      <c r="U106" s="20"/>
      <c r="V106" s="55"/>
    </row>
    <row r="107" spans="2:22" s="129" customFormat="1" ht="101.5" collapsed="1">
      <c r="B107" s="126" t="s">
        <v>2108</v>
      </c>
      <c r="C107" s="126"/>
      <c r="D107" s="126"/>
      <c r="E107" s="126" t="s">
        <v>1789</v>
      </c>
      <c r="F107" s="126" t="s">
        <v>1646</v>
      </c>
      <c r="G107" s="126" t="s">
        <v>2109</v>
      </c>
      <c r="H107" s="126"/>
      <c r="I107" s="126"/>
      <c r="J107" s="126"/>
      <c r="K107" s="126" t="s">
        <v>2110</v>
      </c>
      <c r="L107" s="244"/>
      <c r="M107" s="126" t="str">
        <f>CONCATENATE(M77," \ ",G107)</f>
        <v>documento \ cobertura_risco_seguro \ franquia</v>
      </c>
      <c r="N107" s="126" t="s">
        <v>1641</v>
      </c>
      <c r="O107" s="126" t="s">
        <v>1739</v>
      </c>
      <c r="P107" s="126"/>
      <c r="Q107" s="126"/>
      <c r="R107" s="126"/>
      <c r="S107" s="126"/>
      <c r="T107" s="126" t="s">
        <v>2111</v>
      </c>
      <c r="U107" s="126"/>
      <c r="V107" s="200" t="s">
        <v>41</v>
      </c>
    </row>
    <row r="108" spans="2:22" ht="43.5" hidden="1" outlineLevel="1">
      <c r="B108" s="225" t="s">
        <v>2112</v>
      </c>
      <c r="C108" s="29" t="s">
        <v>2113</v>
      </c>
      <c r="D108" s="23" t="s">
        <v>57</v>
      </c>
      <c r="E108" s="23" t="s">
        <v>1645</v>
      </c>
      <c r="F108" s="23" t="s">
        <v>1638</v>
      </c>
      <c r="G108" s="29" t="s">
        <v>2114</v>
      </c>
      <c r="H108" s="23" t="s">
        <v>1648</v>
      </c>
      <c r="I108" s="29"/>
      <c r="J108" s="23">
        <v>50</v>
      </c>
      <c r="K108" s="29"/>
      <c r="L108" s="29"/>
      <c r="M108" s="29"/>
      <c r="N108" s="29" t="s">
        <v>1652</v>
      </c>
      <c r="O108" s="29" t="s">
        <v>1739</v>
      </c>
      <c r="P108" s="29" t="s">
        <v>1740</v>
      </c>
      <c r="Q108" s="29" t="s">
        <v>1741</v>
      </c>
      <c r="R108" s="29" t="s">
        <v>2077</v>
      </c>
      <c r="S108" s="29" t="s">
        <v>2115</v>
      </c>
      <c r="T108" s="20" t="s">
        <v>2116</v>
      </c>
      <c r="U108" s="20"/>
      <c r="V108" s="55" t="s">
        <v>41</v>
      </c>
    </row>
    <row r="109" spans="2:22" ht="72.5" hidden="1" outlineLevel="1">
      <c r="B109" s="29" t="s">
        <v>2117</v>
      </c>
      <c r="C109" s="32" t="s">
        <v>2118</v>
      </c>
      <c r="D109" s="31"/>
      <c r="E109" s="31" t="s">
        <v>1645</v>
      </c>
      <c r="F109" s="31" t="s">
        <v>1638</v>
      </c>
      <c r="G109" s="32" t="s">
        <v>2119</v>
      </c>
      <c r="H109" s="31" t="s">
        <v>1709</v>
      </c>
      <c r="I109" s="29" t="s">
        <v>2120</v>
      </c>
      <c r="J109" s="31">
        <v>2</v>
      </c>
      <c r="K109" s="32"/>
      <c r="L109" s="32"/>
      <c r="M109" s="29"/>
      <c r="N109" s="29" t="s">
        <v>1652</v>
      </c>
      <c r="O109" s="29" t="s">
        <v>1739</v>
      </c>
      <c r="P109" s="29" t="s">
        <v>1740</v>
      </c>
      <c r="Q109" s="29" t="s">
        <v>1741</v>
      </c>
      <c r="R109" s="29" t="s">
        <v>1981</v>
      </c>
      <c r="S109" s="29" t="s">
        <v>2115</v>
      </c>
      <c r="T109" s="20"/>
      <c r="U109" s="20"/>
      <c r="V109" s="55"/>
    </row>
    <row r="110" spans="2:22" ht="29" hidden="1" outlineLevel="1">
      <c r="B110" s="29" t="s">
        <v>2121</v>
      </c>
      <c r="C110" s="29" t="s">
        <v>2122</v>
      </c>
      <c r="D110" s="23"/>
      <c r="E110" s="23" t="s">
        <v>1656</v>
      </c>
      <c r="F110" s="23" t="s">
        <v>1646</v>
      </c>
      <c r="G110" s="29" t="s">
        <v>2123</v>
      </c>
      <c r="H110" s="23" t="s">
        <v>1648</v>
      </c>
      <c r="I110" s="29" t="s">
        <v>1640</v>
      </c>
      <c r="J110" s="23">
        <v>500</v>
      </c>
      <c r="K110" s="29" t="s">
        <v>2124</v>
      </c>
      <c r="L110" s="29"/>
      <c r="M110" s="29"/>
      <c r="N110" s="29" t="s">
        <v>1652</v>
      </c>
      <c r="O110" s="29" t="s">
        <v>1739</v>
      </c>
      <c r="P110" s="29" t="s">
        <v>1740</v>
      </c>
      <c r="Q110" s="29" t="s">
        <v>1741</v>
      </c>
      <c r="R110" s="29" t="s">
        <v>1981</v>
      </c>
      <c r="S110" s="29" t="s">
        <v>2115</v>
      </c>
      <c r="T110" s="20"/>
      <c r="U110" s="20"/>
      <c r="V110" s="55"/>
    </row>
    <row r="111" spans="2:22" s="130" customFormat="1" ht="43.5" hidden="1" outlineLevel="1">
      <c r="B111" s="29" t="s">
        <v>2125</v>
      </c>
      <c r="C111" s="29" t="s">
        <v>2126</v>
      </c>
      <c r="D111" s="23"/>
      <c r="E111" s="23" t="s">
        <v>1645</v>
      </c>
      <c r="F111" s="23" t="s">
        <v>1638</v>
      </c>
      <c r="G111" s="29" t="s">
        <v>2127</v>
      </c>
      <c r="H111" s="23" t="s">
        <v>1709</v>
      </c>
      <c r="I111" s="29" t="s">
        <v>2128</v>
      </c>
      <c r="J111" s="23">
        <v>1</v>
      </c>
      <c r="K111" s="29"/>
      <c r="L111" s="29"/>
      <c r="M111" s="29"/>
      <c r="N111" s="29" t="s">
        <v>1652</v>
      </c>
      <c r="O111" s="29" t="s">
        <v>1739</v>
      </c>
      <c r="P111" s="29" t="s">
        <v>1740</v>
      </c>
      <c r="Q111" s="29" t="s">
        <v>1741</v>
      </c>
      <c r="R111" s="29" t="s">
        <v>1981</v>
      </c>
      <c r="S111" s="29" t="s">
        <v>2115</v>
      </c>
      <c r="T111" s="20"/>
      <c r="U111" s="20"/>
      <c r="V111" s="55"/>
    </row>
    <row r="112" spans="2:22" s="149" customFormat="1" ht="174" hidden="1" outlineLevel="1">
      <c r="B112" s="29" t="s">
        <v>2129</v>
      </c>
      <c r="C112" s="29" t="s">
        <v>2130</v>
      </c>
      <c r="D112" s="23"/>
      <c r="E112" s="23" t="s">
        <v>1656</v>
      </c>
      <c r="F112" s="23" t="s">
        <v>1646</v>
      </c>
      <c r="G112" s="29" t="s">
        <v>2131</v>
      </c>
      <c r="H112" s="23" t="s">
        <v>1748</v>
      </c>
      <c r="I112" s="29" t="s">
        <v>1640</v>
      </c>
      <c r="J112" s="23">
        <v>18.2</v>
      </c>
      <c r="K112" s="29" t="s">
        <v>2132</v>
      </c>
      <c r="L112" s="29" t="s">
        <v>1945</v>
      </c>
      <c r="M112" s="29"/>
      <c r="N112" s="29" t="s">
        <v>1652</v>
      </c>
      <c r="O112" s="29" t="s">
        <v>2133</v>
      </c>
      <c r="P112" s="29" t="s">
        <v>1740</v>
      </c>
      <c r="Q112" s="29" t="s">
        <v>1741</v>
      </c>
      <c r="R112" s="29" t="s">
        <v>1981</v>
      </c>
      <c r="S112" s="29" t="s">
        <v>2134</v>
      </c>
      <c r="T112" s="20" t="s">
        <v>2135</v>
      </c>
      <c r="U112" s="20"/>
      <c r="V112" s="55" t="s">
        <v>2136</v>
      </c>
    </row>
    <row r="113" spans="2:22" s="149" customFormat="1" ht="72.5" hidden="1" outlineLevel="1">
      <c r="B113" s="29" t="s">
        <v>2137</v>
      </c>
      <c r="C113" s="29" t="s">
        <v>2138</v>
      </c>
      <c r="D113" s="23"/>
      <c r="E113" s="23" t="s">
        <v>1656</v>
      </c>
      <c r="F113" s="23" t="s">
        <v>1646</v>
      </c>
      <c r="G113" s="29" t="s">
        <v>2139</v>
      </c>
      <c r="H113" s="23" t="s">
        <v>1709</v>
      </c>
      <c r="I113" s="29" t="s">
        <v>1640</v>
      </c>
      <c r="J113" s="23">
        <v>5</v>
      </c>
      <c r="K113" s="29" t="s">
        <v>2140</v>
      </c>
      <c r="L113" s="29"/>
      <c r="M113" s="29"/>
      <c r="N113" s="29" t="s">
        <v>1652</v>
      </c>
      <c r="O113" s="29" t="s">
        <v>2133</v>
      </c>
      <c r="P113" s="29" t="s">
        <v>1740</v>
      </c>
      <c r="Q113" s="29" t="s">
        <v>1741</v>
      </c>
      <c r="R113" s="29" t="s">
        <v>1981</v>
      </c>
      <c r="S113" s="29" t="s">
        <v>2134</v>
      </c>
      <c r="T113" s="20" t="s">
        <v>2141</v>
      </c>
      <c r="U113" s="20"/>
      <c r="V113" s="55" t="s">
        <v>41</v>
      </c>
    </row>
    <row r="114" spans="2:22" s="149" customFormat="1" ht="72.5" hidden="1" outlineLevel="1">
      <c r="B114" s="29" t="s">
        <v>2142</v>
      </c>
      <c r="C114" s="29" t="s">
        <v>2143</v>
      </c>
      <c r="D114" s="23"/>
      <c r="E114" s="23" t="s">
        <v>1656</v>
      </c>
      <c r="F114" s="23" t="s">
        <v>1646</v>
      </c>
      <c r="G114" s="29" t="s">
        <v>2144</v>
      </c>
      <c r="H114" s="23" t="s">
        <v>1709</v>
      </c>
      <c r="I114" s="29" t="s">
        <v>2145</v>
      </c>
      <c r="J114" s="23">
        <v>1</v>
      </c>
      <c r="K114" s="29" t="s">
        <v>2140</v>
      </c>
      <c r="L114" s="29"/>
      <c r="M114" s="29"/>
      <c r="N114" s="29" t="s">
        <v>1652</v>
      </c>
      <c r="O114" s="29" t="s">
        <v>2133</v>
      </c>
      <c r="P114" s="29" t="s">
        <v>1740</v>
      </c>
      <c r="Q114" s="29" t="s">
        <v>1741</v>
      </c>
      <c r="R114" s="29" t="s">
        <v>1981</v>
      </c>
      <c r="S114" s="29" t="s">
        <v>2134</v>
      </c>
      <c r="T114" s="20" t="s">
        <v>2141</v>
      </c>
      <c r="U114" s="20"/>
      <c r="V114" s="55" t="s">
        <v>41</v>
      </c>
    </row>
    <row r="115" spans="2:22" s="149" customFormat="1" ht="72.5" hidden="1" outlineLevel="1">
      <c r="B115" s="29" t="s">
        <v>2101</v>
      </c>
      <c r="C115" s="29" t="s">
        <v>2102</v>
      </c>
      <c r="D115" s="23"/>
      <c r="E115" s="23" t="s">
        <v>1656</v>
      </c>
      <c r="F115" s="23" t="s">
        <v>1646</v>
      </c>
      <c r="G115" s="29" t="s">
        <v>2146</v>
      </c>
      <c r="H115" s="23" t="s">
        <v>1709</v>
      </c>
      <c r="I115" s="29" t="s">
        <v>2104</v>
      </c>
      <c r="J115" s="23">
        <v>1</v>
      </c>
      <c r="K115" s="29" t="s">
        <v>2140</v>
      </c>
      <c r="L115" s="29"/>
      <c r="M115" s="29"/>
      <c r="N115" s="29" t="s">
        <v>1652</v>
      </c>
      <c r="O115" s="29" t="s">
        <v>2133</v>
      </c>
      <c r="P115" s="29" t="s">
        <v>1740</v>
      </c>
      <c r="Q115" s="29" t="s">
        <v>1741</v>
      </c>
      <c r="R115" s="29" t="s">
        <v>1981</v>
      </c>
      <c r="S115" s="29" t="s">
        <v>2134</v>
      </c>
      <c r="T115" s="20" t="s">
        <v>2141</v>
      </c>
      <c r="U115" s="20"/>
      <c r="V115" s="55" t="s">
        <v>41</v>
      </c>
    </row>
    <row r="116" spans="2:22" s="149" customFormat="1" ht="72.5" hidden="1" outlineLevel="1">
      <c r="B116" s="29" t="s">
        <v>2147</v>
      </c>
      <c r="C116" s="29" t="s">
        <v>2148</v>
      </c>
      <c r="D116" s="23"/>
      <c r="E116" s="23" t="s">
        <v>1656</v>
      </c>
      <c r="F116" s="23" t="s">
        <v>1646</v>
      </c>
      <c r="G116" s="29" t="s">
        <v>2149</v>
      </c>
      <c r="H116" s="23" t="s">
        <v>1748</v>
      </c>
      <c r="I116" s="318" t="s">
        <v>1640</v>
      </c>
      <c r="J116" s="23">
        <v>7.4</v>
      </c>
      <c r="K116" s="29" t="s">
        <v>2150</v>
      </c>
      <c r="L116" s="29"/>
      <c r="M116" s="29"/>
      <c r="N116" s="29" t="s">
        <v>1652</v>
      </c>
      <c r="O116" s="29" t="s">
        <v>2133</v>
      </c>
      <c r="P116" s="29" t="s">
        <v>1740</v>
      </c>
      <c r="Q116" s="29" t="s">
        <v>1741</v>
      </c>
      <c r="R116" s="29" t="s">
        <v>1981</v>
      </c>
      <c r="S116" s="29" t="s">
        <v>2134</v>
      </c>
      <c r="T116" s="20" t="s">
        <v>2141</v>
      </c>
      <c r="U116" s="20"/>
      <c r="V116" s="55" t="s">
        <v>41</v>
      </c>
    </row>
    <row r="117" spans="2:22" s="205" customFormat="1" ht="29" hidden="1" outlineLevel="1">
      <c r="B117" s="219" t="s">
        <v>2151</v>
      </c>
      <c r="C117" s="219" t="s">
        <v>2152</v>
      </c>
      <c r="D117" s="226"/>
      <c r="E117" s="226" t="s">
        <v>1656</v>
      </c>
      <c r="F117" s="23" t="s">
        <v>1646</v>
      </c>
      <c r="G117" s="219" t="s">
        <v>2153</v>
      </c>
      <c r="H117" s="23" t="s">
        <v>1767</v>
      </c>
      <c r="I117" s="29" t="s">
        <v>1768</v>
      </c>
      <c r="J117" s="23"/>
      <c r="K117" s="219" t="s">
        <v>2154</v>
      </c>
      <c r="L117" s="219"/>
      <c r="M117" s="228"/>
      <c r="N117" s="228" t="s">
        <v>1652</v>
      </c>
      <c r="O117" s="29" t="s">
        <v>1702</v>
      </c>
      <c r="P117" s="29" t="s">
        <v>2155</v>
      </c>
      <c r="Q117" s="29" t="s">
        <v>1704</v>
      </c>
      <c r="R117" s="29" t="s">
        <v>1893</v>
      </c>
      <c r="S117" s="29" t="s">
        <v>2156</v>
      </c>
      <c r="T117" s="20"/>
      <c r="U117" s="20"/>
      <c r="V117" s="55"/>
    </row>
    <row r="118" spans="2:22" s="129" customFormat="1" ht="72.5" collapsed="1">
      <c r="B118" s="126" t="s">
        <v>2157</v>
      </c>
      <c r="C118" s="126"/>
      <c r="D118" s="126"/>
      <c r="E118" s="126" t="s">
        <v>1656</v>
      </c>
      <c r="F118" s="126" t="s">
        <v>1646</v>
      </c>
      <c r="G118" s="126" t="s">
        <v>2158</v>
      </c>
      <c r="H118" s="126"/>
      <c r="I118" s="126"/>
      <c r="J118" s="126"/>
      <c r="K118" s="126" t="s">
        <v>2159</v>
      </c>
      <c r="L118" s="126"/>
      <c r="M118" s="126" t="str">
        <f>CONCATENATE(M77," \ ",G118)</f>
        <v>documento \ cobertura_risco_seguro \ pos</v>
      </c>
      <c r="N118" s="126" t="s">
        <v>1641</v>
      </c>
      <c r="O118" s="126" t="s">
        <v>1702</v>
      </c>
      <c r="P118" s="126"/>
      <c r="Q118" s="126"/>
      <c r="R118" s="126"/>
      <c r="S118" s="126"/>
      <c r="T118" s="126"/>
      <c r="U118" s="126"/>
      <c r="V118" s="200"/>
    </row>
    <row r="119" spans="2:22" ht="43.5" hidden="1" outlineLevel="1">
      <c r="B119" s="29" t="s">
        <v>2160</v>
      </c>
      <c r="C119" s="32" t="s">
        <v>2161</v>
      </c>
      <c r="D119" s="31"/>
      <c r="E119" s="31" t="s">
        <v>1645</v>
      </c>
      <c r="F119" s="31" t="s">
        <v>1638</v>
      </c>
      <c r="G119" s="32" t="s">
        <v>2162</v>
      </c>
      <c r="H119" s="31" t="s">
        <v>1709</v>
      </c>
      <c r="I119" s="32" t="s">
        <v>2163</v>
      </c>
      <c r="J119" s="23">
        <v>2</v>
      </c>
      <c r="K119" s="29"/>
      <c r="L119" s="29"/>
      <c r="M119" s="29"/>
      <c r="N119" s="29" t="s">
        <v>1652</v>
      </c>
      <c r="O119" s="29" t="s">
        <v>1702</v>
      </c>
      <c r="P119" s="29" t="s">
        <v>1703</v>
      </c>
      <c r="Q119" s="29" t="s">
        <v>1704</v>
      </c>
      <c r="R119" s="29" t="s">
        <v>2027</v>
      </c>
      <c r="S119" s="29" t="s">
        <v>2086</v>
      </c>
      <c r="T119" s="20"/>
      <c r="U119" s="20"/>
      <c r="V119" s="55"/>
    </row>
    <row r="120" spans="2:22" ht="29" hidden="1" outlineLevel="1">
      <c r="B120" s="29" t="s">
        <v>2164</v>
      </c>
      <c r="C120" s="29" t="s">
        <v>2165</v>
      </c>
      <c r="D120" s="23"/>
      <c r="E120" s="23" t="s">
        <v>1656</v>
      </c>
      <c r="F120" s="23" t="s">
        <v>1646</v>
      </c>
      <c r="G120" s="29" t="s">
        <v>2166</v>
      </c>
      <c r="H120" s="23" t="s">
        <v>1648</v>
      </c>
      <c r="I120" s="29" t="s">
        <v>1640</v>
      </c>
      <c r="J120" s="23">
        <v>500</v>
      </c>
      <c r="K120" s="29" t="s">
        <v>2167</v>
      </c>
      <c r="L120" s="29"/>
      <c r="M120" s="29"/>
      <c r="N120" s="29" t="s">
        <v>1652</v>
      </c>
      <c r="O120" s="29" t="s">
        <v>1702</v>
      </c>
      <c r="P120" s="29" t="s">
        <v>1703</v>
      </c>
      <c r="Q120" s="29" t="s">
        <v>1704</v>
      </c>
      <c r="R120" s="29" t="s">
        <v>2027</v>
      </c>
      <c r="S120" s="29" t="s">
        <v>2168</v>
      </c>
      <c r="T120" s="20"/>
      <c r="U120" s="20"/>
      <c r="V120" s="55"/>
    </row>
    <row r="121" spans="2:22" ht="29" hidden="1" outlineLevel="1">
      <c r="B121" s="29" t="s">
        <v>2169</v>
      </c>
      <c r="C121" s="32" t="s">
        <v>2170</v>
      </c>
      <c r="D121" s="31"/>
      <c r="E121" s="23" t="s">
        <v>1645</v>
      </c>
      <c r="F121" s="31" t="s">
        <v>1638</v>
      </c>
      <c r="G121" s="32" t="s">
        <v>2171</v>
      </c>
      <c r="H121" s="31" t="s">
        <v>1748</v>
      </c>
      <c r="I121" s="32" t="s">
        <v>1640</v>
      </c>
      <c r="J121" s="23">
        <v>18.2</v>
      </c>
      <c r="K121" s="29" t="s">
        <v>1945</v>
      </c>
      <c r="L121" s="29"/>
      <c r="M121" s="29"/>
      <c r="N121" s="29" t="s">
        <v>1652</v>
      </c>
      <c r="O121" s="29" t="s">
        <v>1702</v>
      </c>
      <c r="P121" s="29" t="s">
        <v>1703</v>
      </c>
      <c r="Q121" s="29" t="s">
        <v>1704</v>
      </c>
      <c r="R121" s="29" t="s">
        <v>2027</v>
      </c>
      <c r="S121" s="29" t="s">
        <v>2172</v>
      </c>
      <c r="T121" s="20"/>
      <c r="U121" s="20"/>
      <c r="V121" s="55" t="s">
        <v>39</v>
      </c>
    </row>
    <row r="122" spans="2:22" ht="29" hidden="1" outlineLevel="1">
      <c r="B122" s="29" t="s">
        <v>2173</v>
      </c>
      <c r="C122" s="32" t="s">
        <v>2174</v>
      </c>
      <c r="D122" s="31"/>
      <c r="E122" s="23" t="s">
        <v>1645</v>
      </c>
      <c r="F122" s="31" t="s">
        <v>1638</v>
      </c>
      <c r="G122" s="32" t="s">
        <v>2175</v>
      </c>
      <c r="H122" s="31" t="s">
        <v>1748</v>
      </c>
      <c r="I122" s="32" t="s">
        <v>1640</v>
      </c>
      <c r="J122" s="23">
        <v>18.2</v>
      </c>
      <c r="K122" s="29" t="s">
        <v>1945</v>
      </c>
      <c r="L122" s="29"/>
      <c r="M122" s="29"/>
      <c r="N122" s="29" t="s">
        <v>1652</v>
      </c>
      <c r="O122" s="29" t="s">
        <v>1702</v>
      </c>
      <c r="P122" s="29" t="s">
        <v>1703</v>
      </c>
      <c r="Q122" s="29" t="s">
        <v>1704</v>
      </c>
      <c r="R122" s="29" t="s">
        <v>2027</v>
      </c>
      <c r="S122" s="29" t="s">
        <v>2172</v>
      </c>
      <c r="T122" s="20"/>
      <c r="U122" s="20"/>
      <c r="V122" s="55" t="s">
        <v>39</v>
      </c>
    </row>
    <row r="123" spans="2:22" hidden="1" outlineLevel="1">
      <c r="B123" s="29" t="s">
        <v>2176</v>
      </c>
      <c r="C123" s="32" t="s">
        <v>2177</v>
      </c>
      <c r="D123" s="31"/>
      <c r="E123" s="23" t="s">
        <v>1645</v>
      </c>
      <c r="F123" s="31" t="s">
        <v>1638</v>
      </c>
      <c r="G123" s="32" t="s">
        <v>2178</v>
      </c>
      <c r="H123" s="31" t="s">
        <v>1748</v>
      </c>
      <c r="I123" s="32" t="s">
        <v>1640</v>
      </c>
      <c r="J123" s="226">
        <v>7.4</v>
      </c>
      <c r="K123" s="29"/>
      <c r="L123" s="29"/>
      <c r="M123" s="29"/>
      <c r="N123" s="29" t="s">
        <v>1652</v>
      </c>
      <c r="O123" s="29" t="s">
        <v>1702</v>
      </c>
      <c r="P123" s="29" t="s">
        <v>1703</v>
      </c>
      <c r="Q123" s="29" t="s">
        <v>1704</v>
      </c>
      <c r="R123" s="29" t="s">
        <v>2027</v>
      </c>
      <c r="S123" s="29" t="s">
        <v>2172</v>
      </c>
      <c r="T123" s="20"/>
      <c r="U123" s="53"/>
      <c r="V123" s="54"/>
    </row>
    <row r="124" spans="2:22" ht="101.5" collapsed="1">
      <c r="B124" s="126" t="s">
        <v>2179</v>
      </c>
      <c r="C124" s="126"/>
      <c r="D124" s="126"/>
      <c r="E124" s="192" t="s">
        <v>1645</v>
      </c>
      <c r="F124" s="126" t="s">
        <v>1638</v>
      </c>
      <c r="G124" s="126" t="s">
        <v>2180</v>
      </c>
      <c r="H124" s="126"/>
      <c r="I124" s="126"/>
      <c r="J124" s="126"/>
      <c r="K124" s="316" t="s">
        <v>1640</v>
      </c>
      <c r="L124" s="126" t="s">
        <v>2181</v>
      </c>
      <c r="M124" s="126" t="str">
        <f>CONCATENATE(M3," \ ",G124)</f>
        <v>documento \ premio_contribuicao</v>
      </c>
      <c r="N124" s="126" t="s">
        <v>1641</v>
      </c>
      <c r="O124" s="126" t="s">
        <v>1642</v>
      </c>
      <c r="P124" s="126"/>
      <c r="Q124" s="126"/>
      <c r="R124" s="126"/>
      <c r="S124" s="126"/>
      <c r="T124" s="126"/>
      <c r="U124" s="126"/>
      <c r="V124" s="200"/>
    </row>
    <row r="125" spans="2:22" ht="101.5" hidden="1" outlineLevel="1">
      <c r="B125" s="29" t="s">
        <v>2182</v>
      </c>
      <c r="C125" s="29" t="s">
        <v>2183</v>
      </c>
      <c r="D125" s="23"/>
      <c r="E125" s="23" t="s">
        <v>1645</v>
      </c>
      <c r="F125" s="23" t="s">
        <v>1646</v>
      </c>
      <c r="G125" s="29" t="s">
        <v>2184</v>
      </c>
      <c r="H125" s="23" t="s">
        <v>1748</v>
      </c>
      <c r="I125" s="29" t="s">
        <v>1640</v>
      </c>
      <c r="J125" s="23">
        <v>18.2</v>
      </c>
      <c r="K125" s="29" t="s">
        <v>2046</v>
      </c>
      <c r="L125" s="29" t="s">
        <v>1945</v>
      </c>
      <c r="M125" s="29"/>
      <c r="N125" s="29" t="s">
        <v>1652</v>
      </c>
      <c r="O125" s="100" t="s">
        <v>1702</v>
      </c>
      <c r="P125" s="29" t="s">
        <v>1703</v>
      </c>
      <c r="Q125" s="29" t="s">
        <v>1704</v>
      </c>
      <c r="R125" s="29" t="s">
        <v>2185</v>
      </c>
      <c r="S125" s="29" t="s">
        <v>1705</v>
      </c>
      <c r="T125" s="20" t="s">
        <v>1752</v>
      </c>
      <c r="U125" s="20"/>
      <c r="V125" s="55" t="s">
        <v>39</v>
      </c>
    </row>
    <row r="126" spans="2:22" ht="29" hidden="1" outlineLevel="1">
      <c r="B126" s="29" t="s">
        <v>2186</v>
      </c>
      <c r="C126" s="29" t="s">
        <v>2187</v>
      </c>
      <c r="D126" s="23"/>
      <c r="E126" s="23" t="s">
        <v>1656</v>
      </c>
      <c r="F126" s="23" t="s">
        <v>1646</v>
      </c>
      <c r="G126" s="29" t="s">
        <v>2188</v>
      </c>
      <c r="H126" s="23" t="s">
        <v>1748</v>
      </c>
      <c r="I126" s="318" t="s">
        <v>1640</v>
      </c>
      <c r="J126" s="23">
        <v>18.2</v>
      </c>
      <c r="K126" s="29" t="s">
        <v>1755</v>
      </c>
      <c r="L126" s="29"/>
      <c r="M126" s="29"/>
      <c r="N126" s="29" t="s">
        <v>1652</v>
      </c>
      <c r="O126" s="100" t="s">
        <v>1702</v>
      </c>
      <c r="P126" s="29" t="s">
        <v>1703</v>
      </c>
      <c r="Q126" s="29" t="s">
        <v>1704</v>
      </c>
      <c r="R126" s="29" t="s">
        <v>2185</v>
      </c>
      <c r="S126" s="29" t="s">
        <v>1705</v>
      </c>
      <c r="T126" s="20" t="s">
        <v>1757</v>
      </c>
      <c r="U126" s="20"/>
      <c r="V126" s="55" t="s">
        <v>37</v>
      </c>
    </row>
    <row r="127" spans="2:22" ht="101.5" hidden="1" outlineLevel="1">
      <c r="B127" s="29" t="s">
        <v>2189</v>
      </c>
      <c r="C127" s="29" t="s">
        <v>2190</v>
      </c>
      <c r="D127" s="23"/>
      <c r="E127" s="23" t="s">
        <v>1645</v>
      </c>
      <c r="F127" s="23" t="s">
        <v>1646</v>
      </c>
      <c r="G127" s="29" t="s">
        <v>2191</v>
      </c>
      <c r="H127" s="23" t="s">
        <v>1748</v>
      </c>
      <c r="I127" s="29" t="s">
        <v>1640</v>
      </c>
      <c r="J127" s="23">
        <v>18.2</v>
      </c>
      <c r="K127" s="29" t="s">
        <v>2046</v>
      </c>
      <c r="L127" s="29" t="s">
        <v>1945</v>
      </c>
      <c r="M127" s="29"/>
      <c r="N127" s="29" t="s">
        <v>1652</v>
      </c>
      <c r="O127" s="100" t="s">
        <v>1702</v>
      </c>
      <c r="P127" s="29" t="s">
        <v>1703</v>
      </c>
      <c r="Q127" s="29" t="s">
        <v>1704</v>
      </c>
      <c r="R127" s="29" t="s">
        <v>2185</v>
      </c>
      <c r="S127" s="29" t="s">
        <v>2028</v>
      </c>
      <c r="T127" s="20" t="s">
        <v>1752</v>
      </c>
      <c r="U127" s="20"/>
      <c r="V127" s="55" t="s">
        <v>39</v>
      </c>
    </row>
    <row r="128" spans="2:22" s="149" customFormat="1" ht="72.5" hidden="1" outlineLevel="1">
      <c r="B128" s="37" t="s">
        <v>2192</v>
      </c>
      <c r="C128" s="132" t="s">
        <v>2193</v>
      </c>
      <c r="D128" s="23"/>
      <c r="E128" s="23" t="s">
        <v>1645</v>
      </c>
      <c r="F128" s="23" t="s">
        <v>1646</v>
      </c>
      <c r="G128" s="29" t="s">
        <v>2194</v>
      </c>
      <c r="H128" s="23" t="s">
        <v>1748</v>
      </c>
      <c r="I128" s="29"/>
      <c r="J128" s="23">
        <v>18.2</v>
      </c>
      <c r="K128" s="29" t="s">
        <v>2046</v>
      </c>
      <c r="L128" s="29"/>
      <c r="M128" s="29"/>
      <c r="N128" s="29" t="s">
        <v>1652</v>
      </c>
      <c r="O128" s="100" t="s">
        <v>1739</v>
      </c>
      <c r="P128" s="29" t="s">
        <v>1740</v>
      </c>
      <c r="Q128" s="29" t="s">
        <v>1741</v>
      </c>
      <c r="R128" s="29" t="s">
        <v>1742</v>
      </c>
      <c r="S128" s="29" t="s">
        <v>2195</v>
      </c>
      <c r="T128" s="20"/>
      <c r="U128" s="20"/>
      <c r="V128" s="55"/>
    </row>
    <row r="129" spans="2:22" ht="145" hidden="1" outlineLevel="1">
      <c r="B129" s="29" t="s">
        <v>2196</v>
      </c>
      <c r="C129" s="29" t="s">
        <v>2197</v>
      </c>
      <c r="D129" s="23"/>
      <c r="E129" s="23" t="s">
        <v>1645</v>
      </c>
      <c r="F129" s="23" t="s">
        <v>1646</v>
      </c>
      <c r="G129" s="29" t="s">
        <v>2059</v>
      </c>
      <c r="H129" s="23" t="s">
        <v>1748</v>
      </c>
      <c r="I129" s="29" t="s">
        <v>1640</v>
      </c>
      <c r="J129" s="23">
        <v>18.399999999999999</v>
      </c>
      <c r="K129" s="29" t="s">
        <v>2046</v>
      </c>
      <c r="L129" s="29" t="s">
        <v>1945</v>
      </c>
      <c r="M129" s="29"/>
      <c r="N129" s="29" t="s">
        <v>1652</v>
      </c>
      <c r="O129" s="100" t="s">
        <v>1739</v>
      </c>
      <c r="P129" s="29" t="s">
        <v>1740</v>
      </c>
      <c r="Q129" s="29" t="s">
        <v>1741</v>
      </c>
      <c r="R129" s="29" t="s">
        <v>1742</v>
      </c>
      <c r="S129" s="29" t="s">
        <v>2060</v>
      </c>
      <c r="T129" s="20" t="s">
        <v>2061</v>
      </c>
      <c r="U129" s="20"/>
      <c r="V129" s="55" t="s">
        <v>2062</v>
      </c>
    </row>
    <row r="130" spans="2:22" ht="217.5" hidden="1" outlineLevel="1">
      <c r="B130" s="29" t="s">
        <v>2198</v>
      </c>
      <c r="C130" s="29" t="s">
        <v>2199</v>
      </c>
      <c r="D130" s="23"/>
      <c r="E130" s="23" t="s">
        <v>1645</v>
      </c>
      <c r="F130" s="23" t="s">
        <v>1638</v>
      </c>
      <c r="G130" s="29" t="s">
        <v>2200</v>
      </c>
      <c r="H130" s="23" t="s">
        <v>1709</v>
      </c>
      <c r="I130" s="29" t="s">
        <v>1640</v>
      </c>
      <c r="J130" s="23">
        <v>3</v>
      </c>
      <c r="K130" s="29"/>
      <c r="L130" s="29" t="s">
        <v>2201</v>
      </c>
      <c r="M130" s="29"/>
      <c r="N130" s="29" t="s">
        <v>1652</v>
      </c>
      <c r="O130" s="100" t="s">
        <v>1702</v>
      </c>
      <c r="P130" s="29" t="s">
        <v>1703</v>
      </c>
      <c r="Q130" s="29" t="s">
        <v>1704</v>
      </c>
      <c r="R130" s="29" t="s">
        <v>2185</v>
      </c>
      <c r="S130" s="29" t="s">
        <v>2202</v>
      </c>
      <c r="T130" s="20" t="s">
        <v>2203</v>
      </c>
      <c r="U130" s="20"/>
      <c r="V130" s="55" t="s">
        <v>41</v>
      </c>
    </row>
    <row r="131" spans="2:22" s="206" customFormat="1" ht="116" collapsed="1">
      <c r="B131" s="224" t="s">
        <v>2204</v>
      </c>
      <c r="C131" s="224"/>
      <c r="D131" s="224"/>
      <c r="E131" s="224" t="s">
        <v>1656</v>
      </c>
      <c r="F131" s="224" t="s">
        <v>1646</v>
      </c>
      <c r="G131" s="224" t="s">
        <v>2205</v>
      </c>
      <c r="H131" s="224"/>
      <c r="I131" s="229"/>
      <c r="J131" s="224"/>
      <c r="K131" s="126" t="s">
        <v>2206</v>
      </c>
      <c r="L131" s="126" t="s">
        <v>2207</v>
      </c>
      <c r="M131" s="126" t="str">
        <f>CONCATENATE(M124," \ ",G131)</f>
        <v>documento \ premio_contribuicao \ dados_contrato_coletivo</v>
      </c>
      <c r="N131" s="126" t="s">
        <v>1641</v>
      </c>
      <c r="O131" s="126" t="s">
        <v>1642</v>
      </c>
      <c r="P131" s="126"/>
      <c r="Q131" s="126"/>
      <c r="R131" s="126"/>
      <c r="S131" s="126"/>
      <c r="T131" s="126"/>
      <c r="U131" s="126"/>
      <c r="V131" s="200"/>
    </row>
    <row r="132" spans="2:22" s="206" customFormat="1" ht="58" hidden="1" outlineLevel="1">
      <c r="B132" s="29" t="s">
        <v>2208</v>
      </c>
      <c r="C132" s="29" t="s">
        <v>2209</v>
      </c>
      <c r="D132" s="23"/>
      <c r="E132" s="23" t="s">
        <v>1645</v>
      </c>
      <c r="F132" s="23" t="s">
        <v>1638</v>
      </c>
      <c r="G132" s="29" t="s">
        <v>2210</v>
      </c>
      <c r="H132" s="23" t="s">
        <v>1709</v>
      </c>
      <c r="I132" s="29" t="s">
        <v>2211</v>
      </c>
      <c r="J132" s="23">
        <v>1</v>
      </c>
      <c r="K132" s="29"/>
      <c r="L132" s="29"/>
      <c r="M132" s="29"/>
      <c r="N132" s="29" t="s">
        <v>1652</v>
      </c>
      <c r="O132" s="29" t="s">
        <v>1642</v>
      </c>
      <c r="P132" s="29" t="s">
        <v>2212</v>
      </c>
      <c r="Q132" s="29" t="s">
        <v>1691</v>
      </c>
      <c r="R132" s="29" t="s">
        <v>2213</v>
      </c>
      <c r="S132" s="29" t="s">
        <v>2214</v>
      </c>
      <c r="T132" s="20"/>
      <c r="U132" s="20"/>
      <c r="V132" s="55"/>
    </row>
    <row r="133" spans="2:22" s="207" customFormat="1" ht="101.5" hidden="1" outlineLevel="1">
      <c r="B133" s="41" t="s">
        <v>2215</v>
      </c>
      <c r="C133" s="41" t="s">
        <v>2216</v>
      </c>
      <c r="D133" s="39"/>
      <c r="E133" s="39" t="s">
        <v>1645</v>
      </c>
      <c r="F133" s="39" t="s">
        <v>1638</v>
      </c>
      <c r="G133" s="41" t="s">
        <v>2217</v>
      </c>
      <c r="H133" s="39" t="s">
        <v>1748</v>
      </c>
      <c r="I133" s="41" t="s">
        <v>1640</v>
      </c>
      <c r="J133" s="23">
        <v>18.2</v>
      </c>
      <c r="K133" s="41"/>
      <c r="L133" s="37" t="s">
        <v>2218</v>
      </c>
      <c r="M133" s="29"/>
      <c r="N133" s="29" t="s">
        <v>1652</v>
      </c>
      <c r="O133" s="29" t="s">
        <v>1642</v>
      </c>
      <c r="P133" s="29" t="s">
        <v>1690</v>
      </c>
      <c r="Q133" s="29" t="s">
        <v>1691</v>
      </c>
      <c r="R133" s="29" t="s">
        <v>2219</v>
      </c>
      <c r="S133" s="29" t="s">
        <v>2220</v>
      </c>
      <c r="T133" s="20" t="s">
        <v>1752</v>
      </c>
      <c r="U133" s="20"/>
      <c r="V133" s="55" t="s">
        <v>39</v>
      </c>
    </row>
    <row r="134" spans="2:22" s="115" customFormat="1" ht="101.5" hidden="1" outlineLevel="1">
      <c r="B134" s="37" t="s">
        <v>2221</v>
      </c>
      <c r="C134" s="37" t="s">
        <v>2222</v>
      </c>
      <c r="D134" s="38"/>
      <c r="E134" s="38" t="s">
        <v>1645</v>
      </c>
      <c r="F134" s="38" t="s">
        <v>1638</v>
      </c>
      <c r="G134" s="37" t="s">
        <v>2223</v>
      </c>
      <c r="H134" s="38" t="s">
        <v>1748</v>
      </c>
      <c r="I134" s="37" t="s">
        <v>1640</v>
      </c>
      <c r="J134" s="23">
        <v>18.2</v>
      </c>
      <c r="K134" s="37"/>
      <c r="L134" s="37" t="s">
        <v>2224</v>
      </c>
      <c r="M134" s="29"/>
      <c r="N134" s="29" t="s">
        <v>1652</v>
      </c>
      <c r="O134" s="29" t="s">
        <v>1642</v>
      </c>
      <c r="P134" s="29" t="s">
        <v>1690</v>
      </c>
      <c r="Q134" s="29" t="s">
        <v>1691</v>
      </c>
      <c r="R134" s="29" t="s">
        <v>2219</v>
      </c>
      <c r="S134" s="29" t="s">
        <v>2225</v>
      </c>
      <c r="T134" s="20" t="s">
        <v>1752</v>
      </c>
      <c r="U134" s="20"/>
      <c r="V134" s="55" t="s">
        <v>39</v>
      </c>
    </row>
    <row r="135" spans="2:22" ht="87" collapsed="1">
      <c r="B135" s="126" t="s">
        <v>2226</v>
      </c>
      <c r="C135" s="126"/>
      <c r="D135" s="126"/>
      <c r="E135" s="126" t="s">
        <v>1789</v>
      </c>
      <c r="F135" s="126" t="s">
        <v>1646</v>
      </c>
      <c r="G135" s="126" t="s">
        <v>2227</v>
      </c>
      <c r="H135" s="126"/>
      <c r="I135" s="126"/>
      <c r="J135" s="126"/>
      <c r="K135" s="126" t="s">
        <v>2228</v>
      </c>
      <c r="L135" s="126"/>
      <c r="M135" s="126" t="str">
        <f>CONCATENATE(M124," \ ",G135)</f>
        <v>documento \ premio_contribuicao \ cessionarias_cosseguro</v>
      </c>
      <c r="N135" s="126" t="s">
        <v>1641</v>
      </c>
      <c r="O135" s="126" t="s">
        <v>1739</v>
      </c>
      <c r="P135" s="126"/>
      <c r="Q135" s="126"/>
      <c r="R135" s="126"/>
      <c r="S135" s="126"/>
      <c r="T135" s="192"/>
      <c r="U135" s="192"/>
      <c r="V135" s="221"/>
    </row>
    <row r="136" spans="2:22" ht="29" hidden="1" outlineLevel="1">
      <c r="B136" s="188" t="s">
        <v>2229</v>
      </c>
      <c r="C136" s="29" t="s">
        <v>2230</v>
      </c>
      <c r="D136" s="23" t="s">
        <v>57</v>
      </c>
      <c r="E136" s="23" t="s">
        <v>1645</v>
      </c>
      <c r="F136" s="23" t="s">
        <v>1638</v>
      </c>
      <c r="G136" s="29" t="s">
        <v>2231</v>
      </c>
      <c r="H136" s="23" t="s">
        <v>1648</v>
      </c>
      <c r="I136" s="29" t="s">
        <v>2232</v>
      </c>
      <c r="J136" s="23">
        <v>5</v>
      </c>
      <c r="K136" s="29"/>
      <c r="L136" s="29"/>
      <c r="M136" s="29"/>
      <c r="N136" s="29" t="s">
        <v>1652</v>
      </c>
      <c r="O136" s="29" t="s">
        <v>1739</v>
      </c>
      <c r="P136" s="29" t="s">
        <v>1740</v>
      </c>
      <c r="Q136" s="29" t="s">
        <v>1741</v>
      </c>
      <c r="R136" s="29" t="s">
        <v>1742</v>
      </c>
      <c r="S136" s="29" t="s">
        <v>2233</v>
      </c>
      <c r="T136" s="20"/>
      <c r="U136" s="20"/>
      <c r="V136" s="55"/>
    </row>
    <row r="137" spans="2:22" ht="29" hidden="1" outlineLevel="1">
      <c r="B137" s="29" t="s">
        <v>2234</v>
      </c>
      <c r="C137" s="29" t="s">
        <v>2235</v>
      </c>
      <c r="D137" s="23"/>
      <c r="E137" s="23" t="s">
        <v>1645</v>
      </c>
      <c r="F137" s="23" t="s">
        <v>1638</v>
      </c>
      <c r="G137" s="29" t="s">
        <v>2236</v>
      </c>
      <c r="H137" s="23" t="s">
        <v>1748</v>
      </c>
      <c r="I137" s="29" t="s">
        <v>1640</v>
      </c>
      <c r="J137" s="226">
        <v>7.4</v>
      </c>
      <c r="K137" s="29"/>
      <c r="L137" s="29"/>
      <c r="M137" s="29"/>
      <c r="N137" s="29" t="s">
        <v>1652</v>
      </c>
      <c r="O137" s="29" t="s">
        <v>1739</v>
      </c>
      <c r="P137" s="29" t="s">
        <v>1740</v>
      </c>
      <c r="Q137" s="29" t="s">
        <v>1741</v>
      </c>
      <c r="R137" s="29" t="s">
        <v>1742</v>
      </c>
      <c r="S137" s="29" t="s">
        <v>2233</v>
      </c>
      <c r="T137" s="20"/>
      <c r="U137" s="53"/>
      <c r="V137" s="54"/>
    </row>
    <row r="138" spans="2:22" s="130" customFormat="1" ht="101.5" hidden="1" outlineLevel="1">
      <c r="B138" s="29" t="s">
        <v>2237</v>
      </c>
      <c r="C138" s="29" t="s">
        <v>2238</v>
      </c>
      <c r="D138" s="23"/>
      <c r="E138" s="23" t="s">
        <v>1645</v>
      </c>
      <c r="F138" s="23" t="s">
        <v>1638</v>
      </c>
      <c r="G138" s="29" t="s">
        <v>2239</v>
      </c>
      <c r="H138" s="23" t="s">
        <v>1748</v>
      </c>
      <c r="I138" s="318" t="s">
        <v>1640</v>
      </c>
      <c r="J138" s="23">
        <v>18.2</v>
      </c>
      <c r="K138" s="29"/>
      <c r="L138" s="29" t="s">
        <v>1945</v>
      </c>
      <c r="M138" s="29"/>
      <c r="N138" s="29" t="s">
        <v>1652</v>
      </c>
      <c r="O138" s="29" t="s">
        <v>1739</v>
      </c>
      <c r="P138" s="29" t="s">
        <v>1740</v>
      </c>
      <c r="Q138" s="29" t="s">
        <v>1741</v>
      </c>
      <c r="R138" s="29" t="s">
        <v>1742</v>
      </c>
      <c r="S138" s="29" t="s">
        <v>2233</v>
      </c>
      <c r="T138" s="20" t="s">
        <v>1752</v>
      </c>
      <c r="U138" s="20"/>
      <c r="V138" s="55" t="s">
        <v>39</v>
      </c>
    </row>
    <row r="139" spans="2:22" s="130" customFormat="1" ht="43.5" hidden="1" outlineLevel="1">
      <c r="B139" s="29" t="s">
        <v>2240</v>
      </c>
      <c r="C139" s="29" t="s">
        <v>2241</v>
      </c>
      <c r="D139" s="23"/>
      <c r="E139" s="23" t="s">
        <v>1656</v>
      </c>
      <c r="F139" s="23" t="s">
        <v>1646</v>
      </c>
      <c r="G139" s="29" t="s">
        <v>2242</v>
      </c>
      <c r="H139" s="23" t="s">
        <v>1748</v>
      </c>
      <c r="I139" s="318" t="s">
        <v>1640</v>
      </c>
      <c r="J139" s="23">
        <v>18.2</v>
      </c>
      <c r="K139" s="29" t="s">
        <v>1755</v>
      </c>
      <c r="L139" s="29"/>
      <c r="M139" s="29"/>
      <c r="N139" s="29" t="s">
        <v>1652</v>
      </c>
      <c r="O139" s="29" t="s">
        <v>1739</v>
      </c>
      <c r="P139" s="29" t="s">
        <v>1740</v>
      </c>
      <c r="Q139" s="29" t="s">
        <v>1741</v>
      </c>
      <c r="R139" s="29" t="s">
        <v>1742</v>
      </c>
      <c r="S139" s="29" t="s">
        <v>2233</v>
      </c>
      <c r="T139" s="20" t="s">
        <v>1757</v>
      </c>
      <c r="U139" s="20"/>
      <c r="V139" s="55" t="s">
        <v>37</v>
      </c>
    </row>
    <row r="140" spans="2:22" s="129" customFormat="1" ht="130.5" collapsed="1">
      <c r="B140" s="126" t="s">
        <v>2243</v>
      </c>
      <c r="C140" s="126"/>
      <c r="D140" s="126"/>
      <c r="E140" s="126" t="s">
        <v>1789</v>
      </c>
      <c r="F140" s="126" t="s">
        <v>1646</v>
      </c>
      <c r="G140" s="126" t="s">
        <v>2244</v>
      </c>
      <c r="H140" s="126"/>
      <c r="I140" s="126"/>
      <c r="J140" s="126"/>
      <c r="K140" s="192" t="s">
        <v>4276</v>
      </c>
      <c r="L140" s="126"/>
      <c r="M140" s="126" t="str">
        <f>CONCATENATE(M3," \ ",G140)</f>
        <v>documento \ objeto_garantia_fianca</v>
      </c>
      <c r="N140" s="126" t="s">
        <v>1641</v>
      </c>
      <c r="O140" s="126" t="s">
        <v>1702</v>
      </c>
      <c r="P140" s="126" t="s">
        <v>1893</v>
      </c>
      <c r="Q140" s="126"/>
      <c r="R140" s="126"/>
      <c r="S140" s="126"/>
      <c r="T140" s="126" t="s">
        <v>4273</v>
      </c>
      <c r="U140" s="192"/>
      <c r="V140" s="126" t="s">
        <v>49</v>
      </c>
    </row>
    <row r="141" spans="2:22" s="209" customFormat="1" ht="29" hidden="1" outlineLevel="1">
      <c r="B141" s="145" t="s">
        <v>2245</v>
      </c>
      <c r="C141" s="29" t="s">
        <v>2246</v>
      </c>
      <c r="D141" s="23" t="s">
        <v>57</v>
      </c>
      <c r="E141" s="23" t="s">
        <v>1645</v>
      </c>
      <c r="F141" s="23" t="s">
        <v>1638</v>
      </c>
      <c r="G141" s="29" t="s">
        <v>2247</v>
      </c>
      <c r="H141" s="23" t="s">
        <v>1648</v>
      </c>
      <c r="I141" s="29"/>
      <c r="J141" s="23">
        <v>50</v>
      </c>
      <c r="K141" s="377"/>
      <c r="L141" s="29" t="s">
        <v>2248</v>
      </c>
      <c r="M141" s="29"/>
      <c r="N141" s="29" t="s">
        <v>1652</v>
      </c>
      <c r="O141" s="29" t="s">
        <v>1702</v>
      </c>
      <c r="P141" s="29" t="s">
        <v>1893</v>
      </c>
      <c r="Q141" s="29" t="s">
        <v>1704</v>
      </c>
      <c r="R141" s="29"/>
      <c r="S141" s="29"/>
      <c r="T141" s="20"/>
      <c r="U141" s="20"/>
      <c r="V141" s="376"/>
    </row>
    <row r="142" spans="2:22" s="209" customFormat="1" ht="43.5" hidden="1" outlineLevel="1">
      <c r="B142" s="144" t="s">
        <v>2249</v>
      </c>
      <c r="C142" s="100" t="s">
        <v>2250</v>
      </c>
      <c r="D142" s="189"/>
      <c r="E142" s="189" t="s">
        <v>1645</v>
      </c>
      <c r="F142" s="189" t="s">
        <v>1638</v>
      </c>
      <c r="G142" s="100" t="s">
        <v>2251</v>
      </c>
      <c r="H142" s="189" t="s">
        <v>1709</v>
      </c>
      <c r="I142" s="100" t="s">
        <v>2252</v>
      </c>
      <c r="J142" s="189">
        <v>1</v>
      </c>
      <c r="K142" s="377"/>
      <c r="L142" s="100"/>
      <c r="M142" s="100"/>
      <c r="N142" s="100" t="s">
        <v>1652</v>
      </c>
      <c r="O142" s="29" t="s">
        <v>1702</v>
      </c>
      <c r="P142" s="29" t="s">
        <v>1893</v>
      </c>
      <c r="Q142" s="29" t="s">
        <v>1704</v>
      </c>
      <c r="R142" s="100"/>
      <c r="S142" s="100"/>
      <c r="T142" s="109"/>
      <c r="U142" s="109"/>
      <c r="V142" s="376"/>
    </row>
    <row r="143" spans="2:22" ht="58" hidden="1" outlineLevel="1">
      <c r="B143" s="29" t="s">
        <v>2253</v>
      </c>
      <c r="C143" s="29" t="s">
        <v>2254</v>
      </c>
      <c r="D143" s="23"/>
      <c r="E143" s="23" t="s">
        <v>1656</v>
      </c>
      <c r="F143" s="23" t="s">
        <v>1646</v>
      </c>
      <c r="G143" s="29" t="s">
        <v>2255</v>
      </c>
      <c r="H143" s="23" t="s">
        <v>1709</v>
      </c>
      <c r="I143" s="29" t="s">
        <v>2256</v>
      </c>
      <c r="J143" s="23">
        <v>2</v>
      </c>
      <c r="K143" s="377" t="s">
        <v>2257</v>
      </c>
      <c r="L143" s="29"/>
      <c r="M143" s="29"/>
      <c r="N143" s="29" t="s">
        <v>1652</v>
      </c>
      <c r="O143" s="29" t="s">
        <v>1702</v>
      </c>
      <c r="P143" s="29" t="s">
        <v>1893</v>
      </c>
      <c r="Q143" s="29" t="s">
        <v>1704</v>
      </c>
      <c r="R143" s="29" t="s">
        <v>2027</v>
      </c>
      <c r="S143" s="29" t="s">
        <v>1705</v>
      </c>
      <c r="T143" s="20"/>
      <c r="U143" s="109"/>
      <c r="V143" s="376"/>
    </row>
    <row r="144" spans="2:22" ht="43.5" hidden="1" outlineLevel="1">
      <c r="B144" s="29" t="s">
        <v>2258</v>
      </c>
      <c r="C144" s="29" t="s">
        <v>2259</v>
      </c>
      <c r="D144" s="23"/>
      <c r="E144" s="23" t="s">
        <v>1656</v>
      </c>
      <c r="F144" s="23" t="s">
        <v>1646</v>
      </c>
      <c r="G144" s="29" t="s">
        <v>2260</v>
      </c>
      <c r="H144" s="23" t="s">
        <v>1648</v>
      </c>
      <c r="I144" s="29" t="s">
        <v>1640</v>
      </c>
      <c r="J144" s="31">
        <v>1024</v>
      </c>
      <c r="K144" s="377" t="s">
        <v>2261</v>
      </c>
      <c r="L144" s="29"/>
      <c r="M144" s="29"/>
      <c r="N144" s="29" t="s">
        <v>1652</v>
      </c>
      <c r="O144" s="29" t="s">
        <v>1702</v>
      </c>
      <c r="P144" s="29" t="s">
        <v>1893</v>
      </c>
      <c r="Q144" s="29" t="s">
        <v>1704</v>
      </c>
      <c r="R144" s="29" t="s">
        <v>2027</v>
      </c>
      <c r="S144" s="29" t="s">
        <v>1705</v>
      </c>
      <c r="T144" s="29"/>
      <c r="U144" s="29"/>
      <c r="V144" s="376"/>
    </row>
    <row r="145" spans="2:22" s="130" customFormat="1" ht="43.5" hidden="1" outlineLevel="1">
      <c r="B145" s="29" t="s">
        <v>2262</v>
      </c>
      <c r="C145" s="29" t="s">
        <v>2263</v>
      </c>
      <c r="D145" s="23"/>
      <c r="E145" s="23" t="s">
        <v>1656</v>
      </c>
      <c r="F145" s="23" t="s">
        <v>1646</v>
      </c>
      <c r="G145" s="29" t="s">
        <v>2264</v>
      </c>
      <c r="H145" s="23" t="s">
        <v>1709</v>
      </c>
      <c r="I145" s="29" t="s">
        <v>2265</v>
      </c>
      <c r="J145" s="23">
        <v>2</v>
      </c>
      <c r="K145" s="377" t="s">
        <v>2266</v>
      </c>
      <c r="L145" s="29"/>
      <c r="M145" s="29"/>
      <c r="N145" s="29" t="s">
        <v>1652</v>
      </c>
      <c r="O145" s="29" t="s">
        <v>1702</v>
      </c>
      <c r="P145" s="29" t="s">
        <v>1893</v>
      </c>
      <c r="Q145" s="29" t="s">
        <v>1704</v>
      </c>
      <c r="R145" s="29" t="s">
        <v>1703</v>
      </c>
      <c r="S145" s="29" t="s">
        <v>1705</v>
      </c>
      <c r="T145" s="20"/>
      <c r="U145" s="109"/>
      <c r="V145" s="376"/>
    </row>
    <row r="146" spans="2:22" s="130" customFormat="1" ht="43.5" hidden="1" outlineLevel="1">
      <c r="B146" s="29" t="s">
        <v>2267</v>
      </c>
      <c r="C146" s="29" t="s">
        <v>2268</v>
      </c>
      <c r="D146" s="23"/>
      <c r="E146" s="23" t="s">
        <v>1656</v>
      </c>
      <c r="F146" s="23" t="s">
        <v>1646</v>
      </c>
      <c r="G146" s="29" t="s">
        <v>2269</v>
      </c>
      <c r="H146" s="23" t="s">
        <v>1648</v>
      </c>
      <c r="I146" s="29" t="s">
        <v>1640</v>
      </c>
      <c r="J146" s="31">
        <v>500</v>
      </c>
      <c r="K146" s="377" t="s">
        <v>2270</v>
      </c>
      <c r="L146" s="29"/>
      <c r="M146" s="29"/>
      <c r="N146" s="29" t="s">
        <v>1652</v>
      </c>
      <c r="O146" s="29" t="s">
        <v>1702</v>
      </c>
      <c r="P146" s="29" t="s">
        <v>1893</v>
      </c>
      <c r="Q146" s="29" t="s">
        <v>1704</v>
      </c>
      <c r="R146" s="29" t="s">
        <v>1703</v>
      </c>
      <c r="S146" s="29" t="s">
        <v>1705</v>
      </c>
      <c r="T146" s="29"/>
      <c r="U146" s="29"/>
      <c r="V146" s="376"/>
    </row>
    <row r="147" spans="2:22" s="133" customFormat="1" ht="29" hidden="1" outlineLevel="1">
      <c r="B147" s="29" t="s">
        <v>2271</v>
      </c>
      <c r="C147" s="29" t="s">
        <v>2272</v>
      </c>
      <c r="D147" s="23"/>
      <c r="E147" s="23" t="s">
        <v>1645</v>
      </c>
      <c r="F147" s="23" t="s">
        <v>1638</v>
      </c>
      <c r="G147" s="29" t="s">
        <v>2273</v>
      </c>
      <c r="H147" s="23" t="s">
        <v>1648</v>
      </c>
      <c r="I147" s="29" t="s">
        <v>1640</v>
      </c>
      <c r="J147" s="23">
        <v>1024</v>
      </c>
      <c r="K147" s="377"/>
      <c r="L147" s="220"/>
      <c r="M147" s="29"/>
      <c r="N147" s="29" t="s">
        <v>1652</v>
      </c>
      <c r="O147" s="29" t="s">
        <v>1702</v>
      </c>
      <c r="P147" s="29" t="s">
        <v>1893</v>
      </c>
      <c r="Q147" s="29" t="s">
        <v>1704</v>
      </c>
      <c r="R147" s="29" t="s">
        <v>2274</v>
      </c>
      <c r="S147" s="29" t="s">
        <v>2275</v>
      </c>
      <c r="T147" s="20"/>
      <c r="U147" s="20"/>
      <c r="V147" s="376"/>
    </row>
    <row r="148" spans="2:22" s="149" customFormat="1" ht="101.5" hidden="1" outlineLevel="1">
      <c r="B148" s="29" t="s">
        <v>2276</v>
      </c>
      <c r="C148" s="29" t="s">
        <v>2277</v>
      </c>
      <c r="D148" s="23"/>
      <c r="E148" s="23" t="s">
        <v>1645</v>
      </c>
      <c r="F148" s="23" t="s">
        <v>1638</v>
      </c>
      <c r="G148" s="29" t="s">
        <v>2278</v>
      </c>
      <c r="H148" s="23" t="s">
        <v>1748</v>
      </c>
      <c r="I148" s="29" t="s">
        <v>1640</v>
      </c>
      <c r="J148" s="23">
        <v>18.2</v>
      </c>
      <c r="K148" s="378"/>
      <c r="L148" s="29" t="s">
        <v>1945</v>
      </c>
      <c r="M148" s="29"/>
      <c r="N148" s="29" t="s">
        <v>1652</v>
      </c>
      <c r="O148" s="29" t="s">
        <v>1702</v>
      </c>
      <c r="P148" s="29" t="s">
        <v>1893</v>
      </c>
      <c r="Q148" s="29" t="s">
        <v>1704</v>
      </c>
      <c r="R148" s="29" t="s">
        <v>2274</v>
      </c>
      <c r="S148" s="29" t="s">
        <v>2275</v>
      </c>
      <c r="T148" s="20" t="s">
        <v>1752</v>
      </c>
      <c r="U148" s="20"/>
      <c r="V148" s="55" t="s">
        <v>39</v>
      </c>
    </row>
    <row r="149" spans="2:22" s="149" customFormat="1" ht="29" hidden="1" outlineLevel="1">
      <c r="B149" s="29" t="s">
        <v>2279</v>
      </c>
      <c r="C149" s="29" t="s">
        <v>2280</v>
      </c>
      <c r="D149" s="23"/>
      <c r="E149" s="23" t="s">
        <v>1656</v>
      </c>
      <c r="F149" s="23" t="s">
        <v>1646</v>
      </c>
      <c r="G149" s="29" t="s">
        <v>2281</v>
      </c>
      <c r="H149" s="23" t="s">
        <v>1748</v>
      </c>
      <c r="I149" s="318" t="s">
        <v>1640</v>
      </c>
      <c r="J149" s="23">
        <v>18.2</v>
      </c>
      <c r="K149" s="377" t="s">
        <v>1755</v>
      </c>
      <c r="L149" s="29"/>
      <c r="M149" s="29"/>
      <c r="N149" s="29" t="s">
        <v>1652</v>
      </c>
      <c r="O149" s="29" t="s">
        <v>1702</v>
      </c>
      <c r="P149" s="29" t="s">
        <v>1893</v>
      </c>
      <c r="Q149" s="29" t="s">
        <v>1704</v>
      </c>
      <c r="R149" s="29" t="s">
        <v>2274</v>
      </c>
      <c r="S149" s="29" t="s">
        <v>2275</v>
      </c>
      <c r="T149" s="20" t="s">
        <v>1757</v>
      </c>
      <c r="U149" s="20"/>
      <c r="V149" s="55" t="s">
        <v>37</v>
      </c>
    </row>
    <row r="150" spans="2:22" s="149" customFormat="1" ht="29" hidden="1" outlineLevel="1">
      <c r="B150" s="29" t="s">
        <v>2282</v>
      </c>
      <c r="C150" s="29" t="s">
        <v>2283</v>
      </c>
      <c r="D150" s="23"/>
      <c r="E150" s="23" t="s">
        <v>1645</v>
      </c>
      <c r="F150" s="23" t="s">
        <v>1638</v>
      </c>
      <c r="G150" s="29" t="s">
        <v>1728</v>
      </c>
      <c r="H150" s="23" t="s">
        <v>1722</v>
      </c>
      <c r="I150" s="29" t="s">
        <v>1723</v>
      </c>
      <c r="J150" s="23">
        <v>10</v>
      </c>
      <c r="K150" s="378"/>
      <c r="L150" s="29"/>
      <c r="M150" s="29"/>
      <c r="N150" s="29" t="s">
        <v>1652</v>
      </c>
      <c r="O150" s="29" t="s">
        <v>1702</v>
      </c>
      <c r="P150" s="29" t="s">
        <v>1893</v>
      </c>
      <c r="Q150" s="29" t="s">
        <v>1704</v>
      </c>
      <c r="R150" s="29" t="s">
        <v>2274</v>
      </c>
      <c r="S150" s="29" t="s">
        <v>2275</v>
      </c>
      <c r="T150" s="20"/>
      <c r="U150" s="20"/>
      <c r="V150" s="376"/>
    </row>
    <row r="151" spans="2:22" ht="29" hidden="1" outlineLevel="1">
      <c r="B151" s="29" t="s">
        <v>2284</v>
      </c>
      <c r="C151" s="29" t="s">
        <v>2285</v>
      </c>
      <c r="D151" s="23"/>
      <c r="E151" s="23" t="s">
        <v>1645</v>
      </c>
      <c r="F151" s="23" t="s">
        <v>1638</v>
      </c>
      <c r="G151" s="29" t="s">
        <v>1733</v>
      </c>
      <c r="H151" s="23" t="s">
        <v>1722</v>
      </c>
      <c r="I151" s="29" t="s">
        <v>1723</v>
      </c>
      <c r="J151" s="23">
        <v>10</v>
      </c>
      <c r="K151" s="377"/>
      <c r="L151" s="29" t="s">
        <v>2286</v>
      </c>
      <c r="M151" s="29"/>
      <c r="N151" s="29" t="s">
        <v>1652</v>
      </c>
      <c r="O151" s="29" t="s">
        <v>1702</v>
      </c>
      <c r="P151" s="29" t="s">
        <v>1893</v>
      </c>
      <c r="Q151" s="29" t="s">
        <v>1704</v>
      </c>
      <c r="R151" s="29" t="s">
        <v>2274</v>
      </c>
      <c r="S151" s="29" t="s">
        <v>2275</v>
      </c>
      <c r="T151" s="20"/>
      <c r="U151" s="20"/>
      <c r="V151" s="376"/>
    </row>
    <row r="152" spans="2:22" ht="58" hidden="1" outlineLevel="1">
      <c r="B152" s="29" t="s">
        <v>2287</v>
      </c>
      <c r="C152" s="29" t="s">
        <v>2288</v>
      </c>
      <c r="D152" s="23"/>
      <c r="E152" s="23" t="s">
        <v>1645</v>
      </c>
      <c r="F152" s="23" t="s">
        <v>1638</v>
      </c>
      <c r="G152" s="29" t="s">
        <v>2289</v>
      </c>
      <c r="H152" s="23" t="s">
        <v>1767</v>
      </c>
      <c r="I152" s="29" t="s">
        <v>1768</v>
      </c>
      <c r="J152" s="23"/>
      <c r="K152" s="377"/>
      <c r="L152" s="29" t="s">
        <v>2290</v>
      </c>
      <c r="M152" s="29"/>
      <c r="N152" s="29" t="s">
        <v>1652</v>
      </c>
      <c r="O152" s="29" t="s">
        <v>1702</v>
      </c>
      <c r="P152" s="29" t="s">
        <v>1893</v>
      </c>
      <c r="Q152" s="29" t="s">
        <v>1704</v>
      </c>
      <c r="R152" s="29" t="s">
        <v>2027</v>
      </c>
      <c r="S152" s="29" t="s">
        <v>2291</v>
      </c>
      <c r="T152" s="20"/>
      <c r="U152" s="20"/>
      <c r="V152" s="376"/>
    </row>
    <row r="153" spans="2:22" ht="116" collapsed="1">
      <c r="B153" s="126" t="s">
        <v>2292</v>
      </c>
      <c r="C153" s="126"/>
      <c r="D153" s="126"/>
      <c r="E153" s="126" t="s">
        <v>1789</v>
      </c>
      <c r="F153" s="192" t="s">
        <v>1646</v>
      </c>
      <c r="G153" s="126" t="s">
        <v>2293</v>
      </c>
      <c r="H153" s="126"/>
      <c r="I153" s="126"/>
      <c r="J153" s="126"/>
      <c r="K153" s="126" t="s">
        <v>4277</v>
      </c>
      <c r="L153" s="126" t="s">
        <v>2294</v>
      </c>
      <c r="M153" s="126" t="str">
        <f>CONCATENATE(M3," \ ",G153)</f>
        <v>documento \ objeto_maritimo</v>
      </c>
      <c r="N153" s="126" t="s">
        <v>1641</v>
      </c>
      <c r="O153" s="126" t="s">
        <v>1702</v>
      </c>
      <c r="P153" s="126" t="s">
        <v>2027</v>
      </c>
      <c r="Q153" s="126"/>
      <c r="R153" s="126"/>
      <c r="S153" s="126"/>
      <c r="T153" s="126" t="s">
        <v>4273</v>
      </c>
      <c r="U153" s="126"/>
      <c r="V153" s="126" t="s">
        <v>49</v>
      </c>
    </row>
    <row r="154" spans="2:22" ht="29" hidden="1" outlineLevel="1">
      <c r="B154" s="145" t="s">
        <v>2295</v>
      </c>
      <c r="C154" s="29" t="s">
        <v>2296</v>
      </c>
      <c r="D154" s="23" t="s">
        <v>57</v>
      </c>
      <c r="E154" s="23" t="s">
        <v>1645</v>
      </c>
      <c r="F154" s="23" t="s">
        <v>1638</v>
      </c>
      <c r="G154" s="29" t="s">
        <v>2297</v>
      </c>
      <c r="H154" s="23" t="s">
        <v>1648</v>
      </c>
      <c r="I154" s="29"/>
      <c r="J154" s="23">
        <v>50</v>
      </c>
      <c r="K154" s="377"/>
      <c r="L154" s="29"/>
      <c r="M154" s="29"/>
      <c r="N154" s="29" t="s">
        <v>1652</v>
      </c>
      <c r="O154" s="29" t="s">
        <v>1702</v>
      </c>
      <c r="P154" s="29" t="s">
        <v>2027</v>
      </c>
      <c r="Q154" s="29" t="s">
        <v>1704</v>
      </c>
      <c r="R154" s="29"/>
      <c r="S154" s="29"/>
      <c r="T154" s="379"/>
      <c r="U154" s="20"/>
      <c r="V154" s="376"/>
    </row>
    <row r="155" spans="2:22" ht="101.5" hidden="1" outlineLevel="1">
      <c r="B155" s="32" t="s">
        <v>2298</v>
      </c>
      <c r="C155" s="32" t="s">
        <v>2299</v>
      </c>
      <c r="D155" s="31"/>
      <c r="E155" s="23" t="s">
        <v>1645</v>
      </c>
      <c r="F155" s="31" t="s">
        <v>1638</v>
      </c>
      <c r="G155" s="32" t="s">
        <v>2300</v>
      </c>
      <c r="H155" s="31" t="s">
        <v>1709</v>
      </c>
      <c r="I155" s="32" t="s">
        <v>2301</v>
      </c>
      <c r="J155" s="31">
        <v>2</v>
      </c>
      <c r="K155" s="377"/>
      <c r="L155" s="32" t="s">
        <v>2302</v>
      </c>
      <c r="M155" s="29"/>
      <c r="N155" s="29" t="s">
        <v>1652</v>
      </c>
      <c r="O155" s="29" t="s">
        <v>2303</v>
      </c>
      <c r="P155" s="29" t="s">
        <v>2304</v>
      </c>
      <c r="Q155" s="29" t="s">
        <v>2305</v>
      </c>
      <c r="R155" s="29" t="s">
        <v>2306</v>
      </c>
      <c r="S155" s="29" t="s">
        <v>2307</v>
      </c>
      <c r="T155" s="379"/>
      <c r="U155" s="20"/>
      <c r="V155" s="376"/>
    </row>
    <row r="156" spans="2:22" s="130" customFormat="1" ht="43.5" hidden="1" outlineLevel="1">
      <c r="B156" s="29" t="s">
        <v>2308</v>
      </c>
      <c r="C156" s="29" t="s">
        <v>2309</v>
      </c>
      <c r="D156" s="23"/>
      <c r="E156" s="23" t="s">
        <v>1656</v>
      </c>
      <c r="F156" s="23" t="s">
        <v>1646</v>
      </c>
      <c r="G156" s="29" t="s">
        <v>2310</v>
      </c>
      <c r="H156" s="23" t="s">
        <v>1648</v>
      </c>
      <c r="I156" s="29" t="s">
        <v>1640</v>
      </c>
      <c r="J156" s="23">
        <v>500</v>
      </c>
      <c r="K156" s="377" t="s">
        <v>2311</v>
      </c>
      <c r="L156" s="29"/>
      <c r="M156" s="29"/>
      <c r="N156" s="29" t="s">
        <v>1652</v>
      </c>
      <c r="O156" s="29" t="s">
        <v>2303</v>
      </c>
      <c r="P156" s="29" t="s">
        <v>2304</v>
      </c>
      <c r="Q156" s="29" t="s">
        <v>2305</v>
      </c>
      <c r="R156" s="29" t="s">
        <v>2306</v>
      </c>
      <c r="S156" s="29" t="s">
        <v>2307</v>
      </c>
      <c r="T156" s="379"/>
      <c r="U156" s="20"/>
      <c r="V156" s="376"/>
    </row>
    <row r="157" spans="2:22" s="133" customFormat="1" ht="43.5" hidden="1" outlineLevel="1">
      <c r="B157" s="29" t="s">
        <v>2312</v>
      </c>
      <c r="C157" s="29" t="s">
        <v>2313</v>
      </c>
      <c r="D157" s="23"/>
      <c r="E157" s="23" t="s">
        <v>1645</v>
      </c>
      <c r="F157" s="31" t="s">
        <v>1638</v>
      </c>
      <c r="G157" s="29" t="s">
        <v>2314</v>
      </c>
      <c r="H157" s="23" t="s">
        <v>1648</v>
      </c>
      <c r="I157" s="29" t="s">
        <v>1640</v>
      </c>
      <c r="J157" s="23">
        <v>500</v>
      </c>
      <c r="K157" s="377"/>
      <c r="L157" s="29" t="s">
        <v>2302</v>
      </c>
      <c r="M157" s="29"/>
      <c r="N157" s="29" t="s">
        <v>1652</v>
      </c>
      <c r="O157" s="29" t="s">
        <v>2303</v>
      </c>
      <c r="P157" s="29" t="s">
        <v>2304</v>
      </c>
      <c r="Q157" s="29" t="s">
        <v>2305</v>
      </c>
      <c r="R157" s="29" t="s">
        <v>2306</v>
      </c>
      <c r="S157" s="29" t="s">
        <v>2315</v>
      </c>
      <c r="T157" s="379"/>
      <c r="U157" s="20"/>
      <c r="V157" s="376"/>
    </row>
    <row r="158" spans="2:22" ht="116" collapsed="1">
      <c r="B158" s="126" t="s">
        <v>2316</v>
      </c>
      <c r="C158" s="126"/>
      <c r="D158" s="126"/>
      <c r="E158" s="126" t="s">
        <v>1789</v>
      </c>
      <c r="F158" s="126" t="s">
        <v>1646</v>
      </c>
      <c r="G158" s="126" t="s">
        <v>2317</v>
      </c>
      <c r="H158" s="126"/>
      <c r="I158" s="126"/>
      <c r="J158" s="126"/>
      <c r="K158" s="126" t="s">
        <v>4278</v>
      </c>
      <c r="L158" s="126" t="s">
        <v>2318</v>
      </c>
      <c r="M158" s="126" t="str">
        <f>CONCATENATE(M3," \ ",G158)</f>
        <v>documento \ objeto_aeronautico</v>
      </c>
      <c r="N158" s="126" t="s">
        <v>1641</v>
      </c>
      <c r="O158" s="126" t="s">
        <v>1702</v>
      </c>
      <c r="P158" s="126" t="s">
        <v>2185</v>
      </c>
      <c r="Q158" s="126"/>
      <c r="R158" s="126"/>
      <c r="S158" s="126"/>
      <c r="T158" s="126" t="s">
        <v>4273</v>
      </c>
      <c r="U158" s="126"/>
      <c r="V158" s="126" t="s">
        <v>49</v>
      </c>
    </row>
    <row r="159" spans="2:22" s="130" customFormat="1" ht="58" hidden="1" outlineLevel="1">
      <c r="B159" s="225" t="s">
        <v>2319</v>
      </c>
      <c r="C159" s="29" t="s">
        <v>2320</v>
      </c>
      <c r="D159" s="23" t="s">
        <v>57</v>
      </c>
      <c r="E159" s="23" t="s">
        <v>1645</v>
      </c>
      <c r="F159" s="31" t="s">
        <v>1638</v>
      </c>
      <c r="G159" s="32" t="s">
        <v>2321</v>
      </c>
      <c r="H159" s="31" t="s">
        <v>1648</v>
      </c>
      <c r="I159" s="100" t="s">
        <v>2322</v>
      </c>
      <c r="J159" s="189">
        <v>12</v>
      </c>
      <c r="K159" s="377"/>
      <c r="L159" s="32"/>
      <c r="M159" s="29"/>
      <c r="N159" s="29" t="s">
        <v>1652</v>
      </c>
      <c r="O159" s="29" t="s">
        <v>2323</v>
      </c>
      <c r="P159" s="29" t="s">
        <v>2324</v>
      </c>
      <c r="Q159" s="29" t="s">
        <v>1691</v>
      </c>
      <c r="R159" s="29" t="s">
        <v>2325</v>
      </c>
      <c r="S159" s="29" t="s">
        <v>2326</v>
      </c>
      <c r="T159" s="29" t="s">
        <v>4294</v>
      </c>
      <c r="U159" s="29"/>
      <c r="V159" s="189" t="s">
        <v>49</v>
      </c>
    </row>
    <row r="160" spans="2:22" ht="333.5" hidden="1" outlineLevel="1">
      <c r="B160" s="32" t="s">
        <v>2327</v>
      </c>
      <c r="C160" s="29" t="s">
        <v>2328</v>
      </c>
      <c r="D160" s="31"/>
      <c r="E160" s="23" t="s">
        <v>1645</v>
      </c>
      <c r="F160" s="31" t="s">
        <v>1638</v>
      </c>
      <c r="G160" s="32" t="s">
        <v>2329</v>
      </c>
      <c r="H160" s="31" t="s">
        <v>1709</v>
      </c>
      <c r="I160" s="100" t="s">
        <v>2330</v>
      </c>
      <c r="J160" s="189">
        <v>2</v>
      </c>
      <c r="K160" s="377"/>
      <c r="L160" s="32" t="s">
        <v>2331</v>
      </c>
      <c r="M160" s="29"/>
      <c r="N160" s="29" t="s">
        <v>1652</v>
      </c>
      <c r="O160" s="29" t="s">
        <v>2323</v>
      </c>
      <c r="P160" s="29" t="s">
        <v>2324</v>
      </c>
      <c r="Q160" s="29" t="s">
        <v>1691</v>
      </c>
      <c r="R160" s="29" t="s">
        <v>2325</v>
      </c>
      <c r="S160" s="29" t="s">
        <v>2332</v>
      </c>
      <c r="T160" s="379"/>
      <c r="U160" s="20"/>
      <c r="V160" s="376"/>
    </row>
    <row r="161" spans="2:22" ht="116" collapsed="1">
      <c r="B161" s="126" t="s">
        <v>2333</v>
      </c>
      <c r="C161" s="126"/>
      <c r="D161" s="126"/>
      <c r="E161" s="126" t="s">
        <v>1789</v>
      </c>
      <c r="F161" s="192" t="s">
        <v>1646</v>
      </c>
      <c r="G161" s="126" t="s">
        <v>2334</v>
      </c>
      <c r="H161" s="126"/>
      <c r="I161" s="126"/>
      <c r="J161" s="126"/>
      <c r="K161" s="126" t="s">
        <v>4279</v>
      </c>
      <c r="L161" s="126" t="s">
        <v>2335</v>
      </c>
      <c r="M161" s="126" t="str">
        <f>CONCATENATE(M3," \ ",G161)</f>
        <v>documento \ exterior</v>
      </c>
      <c r="N161" s="126" t="s">
        <v>1641</v>
      </c>
      <c r="O161" s="126" t="s">
        <v>1702</v>
      </c>
      <c r="P161" s="126" t="s">
        <v>2038</v>
      </c>
      <c r="Q161" s="126"/>
      <c r="R161" s="126"/>
      <c r="S161" s="126"/>
      <c r="T161" s="126" t="s">
        <v>4273</v>
      </c>
      <c r="U161" s="126"/>
      <c r="V161" s="126" t="s">
        <v>49</v>
      </c>
    </row>
    <row r="162" spans="2:22" ht="29" hidden="1" outlineLevel="1">
      <c r="B162" s="145" t="s">
        <v>2336</v>
      </c>
      <c r="C162" s="37" t="s">
        <v>2337</v>
      </c>
      <c r="D162" s="38" t="s">
        <v>57</v>
      </c>
      <c r="E162" s="38" t="s">
        <v>1645</v>
      </c>
      <c r="F162" s="38" t="s">
        <v>1638</v>
      </c>
      <c r="G162" s="37" t="s">
        <v>2338</v>
      </c>
      <c r="H162" s="38" t="s">
        <v>1648</v>
      </c>
      <c r="I162" s="29"/>
      <c r="J162" s="38">
        <v>50</v>
      </c>
      <c r="K162" s="380"/>
      <c r="L162" s="37"/>
      <c r="M162" s="37"/>
      <c r="N162" s="37" t="s">
        <v>1652</v>
      </c>
      <c r="O162" s="37" t="s">
        <v>1702</v>
      </c>
      <c r="P162" s="37" t="s">
        <v>2038</v>
      </c>
      <c r="Q162" s="37" t="s">
        <v>1704</v>
      </c>
      <c r="R162" s="37"/>
      <c r="S162" s="37"/>
      <c r="T162" s="379"/>
      <c r="U162" s="37"/>
      <c r="V162" s="376"/>
    </row>
    <row r="163" spans="2:22" ht="29" hidden="1" outlineLevel="1">
      <c r="B163" s="32" t="s">
        <v>2339</v>
      </c>
      <c r="C163" s="32" t="s">
        <v>2340</v>
      </c>
      <c r="D163" s="31"/>
      <c r="E163" s="23" t="s">
        <v>1645</v>
      </c>
      <c r="F163" s="31" t="s">
        <v>1638</v>
      </c>
      <c r="G163" s="32" t="s">
        <v>2341</v>
      </c>
      <c r="H163" s="31" t="s">
        <v>1648</v>
      </c>
      <c r="I163" s="32" t="s">
        <v>2342</v>
      </c>
      <c r="J163" s="31">
        <v>3</v>
      </c>
      <c r="K163" s="377"/>
      <c r="L163" s="32" t="s">
        <v>2343</v>
      </c>
      <c r="M163" s="29"/>
      <c r="N163" s="29" t="s">
        <v>1652</v>
      </c>
      <c r="O163" s="37" t="s">
        <v>1702</v>
      </c>
      <c r="P163" s="37" t="s">
        <v>2038</v>
      </c>
      <c r="Q163" s="37" t="s">
        <v>1704</v>
      </c>
      <c r="R163" s="29" t="s">
        <v>1703</v>
      </c>
      <c r="S163" s="29"/>
      <c r="T163" s="379"/>
      <c r="U163" s="20"/>
      <c r="V163" s="376"/>
    </row>
    <row r="164" spans="2:22" s="149" customFormat="1" ht="29" hidden="1" outlineLevel="1">
      <c r="B164" s="29" t="s">
        <v>2344</v>
      </c>
      <c r="C164" s="29" t="s">
        <v>2345</v>
      </c>
      <c r="D164" s="23"/>
      <c r="E164" s="23" t="s">
        <v>1645</v>
      </c>
      <c r="F164" s="23" t="s">
        <v>1638</v>
      </c>
      <c r="G164" s="29" t="s">
        <v>1970</v>
      </c>
      <c r="H164" s="23" t="s">
        <v>1648</v>
      </c>
      <c r="I164" s="107" t="s">
        <v>181</v>
      </c>
      <c r="J164" s="23">
        <v>4</v>
      </c>
      <c r="K164" s="381" t="s">
        <v>2346</v>
      </c>
      <c r="L164" s="29" t="s">
        <v>2343</v>
      </c>
      <c r="M164" s="29"/>
      <c r="N164" s="29" t="s">
        <v>1652</v>
      </c>
      <c r="O164" s="37" t="s">
        <v>1702</v>
      </c>
      <c r="P164" s="37" t="s">
        <v>2038</v>
      </c>
      <c r="Q164" s="37" t="s">
        <v>1704</v>
      </c>
      <c r="R164" s="29" t="s">
        <v>1893</v>
      </c>
      <c r="S164" s="29"/>
      <c r="T164" s="379"/>
      <c r="U164" s="20"/>
      <c r="V164" s="376"/>
    </row>
    <row r="165" spans="2:22" ht="116" collapsed="1">
      <c r="B165" s="126" t="s">
        <v>2347</v>
      </c>
      <c r="C165" s="126"/>
      <c r="D165" s="126"/>
      <c r="E165" s="126" t="s">
        <v>1789</v>
      </c>
      <c r="F165" s="126" t="s">
        <v>1646</v>
      </c>
      <c r="G165" s="126" t="s">
        <v>2348</v>
      </c>
      <c r="H165" s="126"/>
      <c r="I165" s="126"/>
      <c r="J165" s="126"/>
      <c r="K165" s="126" t="s">
        <v>4280</v>
      </c>
      <c r="L165" s="126" t="s">
        <v>2349</v>
      </c>
      <c r="M165" s="126" t="str">
        <f>CONCATENATE(M3," \ ",G165)</f>
        <v>documento \ objeto_rural</v>
      </c>
      <c r="N165" s="126" t="s">
        <v>1641</v>
      </c>
      <c r="O165" s="126" t="s">
        <v>1702</v>
      </c>
      <c r="P165" s="126" t="s">
        <v>2350</v>
      </c>
      <c r="Q165" s="126"/>
      <c r="R165" s="126"/>
      <c r="S165" s="126"/>
      <c r="T165" s="126" t="s">
        <v>4273</v>
      </c>
      <c r="U165" s="126"/>
      <c r="V165" s="126" t="s">
        <v>49</v>
      </c>
    </row>
    <row r="166" spans="2:22" s="184" customFormat="1" hidden="1" outlineLevel="1">
      <c r="B166" s="145" t="s">
        <v>2351</v>
      </c>
      <c r="C166" s="37" t="s">
        <v>2352</v>
      </c>
      <c r="D166" s="38" t="s">
        <v>57</v>
      </c>
      <c r="E166" s="38" t="s">
        <v>1645</v>
      </c>
      <c r="F166" s="38" t="s">
        <v>1638</v>
      </c>
      <c r="G166" s="37" t="s">
        <v>2353</v>
      </c>
      <c r="H166" s="38" t="s">
        <v>1648</v>
      </c>
      <c r="I166" s="29"/>
      <c r="J166" s="38">
        <v>50</v>
      </c>
      <c r="K166" s="380"/>
      <c r="L166" s="37"/>
      <c r="M166" s="37"/>
      <c r="N166" s="37" t="s">
        <v>1652</v>
      </c>
      <c r="O166" s="100" t="s">
        <v>1702</v>
      </c>
      <c r="P166" s="100" t="s">
        <v>2350</v>
      </c>
      <c r="Q166" s="100" t="s">
        <v>1704</v>
      </c>
      <c r="R166" s="37"/>
      <c r="S166" s="37"/>
      <c r="T166" s="379"/>
      <c r="U166" s="37"/>
      <c r="V166" s="376"/>
    </row>
    <row r="167" spans="2:22" s="184" customFormat="1" ht="101.5" hidden="1" outlineLevel="1">
      <c r="B167" s="144" t="s">
        <v>2249</v>
      </c>
      <c r="C167" s="100" t="s">
        <v>2354</v>
      </c>
      <c r="D167" s="189"/>
      <c r="E167" s="189" t="s">
        <v>1645</v>
      </c>
      <c r="F167" s="189" t="s">
        <v>1638</v>
      </c>
      <c r="G167" s="100" t="s">
        <v>2251</v>
      </c>
      <c r="H167" s="189" t="s">
        <v>1709</v>
      </c>
      <c r="I167" s="100" t="s">
        <v>2355</v>
      </c>
      <c r="J167" s="189">
        <v>1</v>
      </c>
      <c r="K167" s="377"/>
      <c r="L167" s="100"/>
      <c r="M167" s="100"/>
      <c r="N167" s="100" t="s">
        <v>1652</v>
      </c>
      <c r="O167" s="100" t="s">
        <v>1702</v>
      </c>
      <c r="P167" s="100" t="s">
        <v>2350</v>
      </c>
      <c r="Q167" s="100" t="s">
        <v>1704</v>
      </c>
      <c r="R167" s="100"/>
      <c r="S167" s="100"/>
      <c r="T167" s="379"/>
      <c r="U167" s="109"/>
      <c r="V167" s="376"/>
    </row>
    <row r="168" spans="2:22" s="149" customFormat="1" ht="29" hidden="1" outlineLevel="1">
      <c r="B168" s="29" t="s">
        <v>2356</v>
      </c>
      <c r="C168" s="29" t="s">
        <v>2357</v>
      </c>
      <c r="D168" s="23"/>
      <c r="E168" s="23" t="s">
        <v>1645</v>
      </c>
      <c r="F168" s="23" t="s">
        <v>1638</v>
      </c>
      <c r="G168" s="29" t="s">
        <v>2358</v>
      </c>
      <c r="H168" s="23" t="s">
        <v>1767</v>
      </c>
      <c r="I168" s="29" t="s">
        <v>1768</v>
      </c>
      <c r="J168" s="23"/>
      <c r="K168" s="377"/>
      <c r="L168" s="29"/>
      <c r="M168" s="29"/>
      <c r="N168" s="29" t="s">
        <v>1652</v>
      </c>
      <c r="O168" s="37" t="s">
        <v>1702</v>
      </c>
      <c r="P168" s="37" t="s">
        <v>2350</v>
      </c>
      <c r="Q168" s="37" t="s">
        <v>1704</v>
      </c>
      <c r="R168" s="29" t="s">
        <v>2027</v>
      </c>
      <c r="S168" s="29" t="s">
        <v>1705</v>
      </c>
      <c r="T168" s="379"/>
      <c r="U168" s="20"/>
      <c r="V168" s="376"/>
    </row>
    <row r="169" spans="2:22" s="149" customFormat="1" ht="116" hidden="1" outlineLevel="1">
      <c r="B169" s="29" t="s">
        <v>2359</v>
      </c>
      <c r="C169" s="29" t="s">
        <v>2360</v>
      </c>
      <c r="D169" s="23"/>
      <c r="E169" s="23" t="s">
        <v>1645</v>
      </c>
      <c r="F169" s="23" t="s">
        <v>1638</v>
      </c>
      <c r="G169" s="29" t="s">
        <v>2361</v>
      </c>
      <c r="H169" s="23" t="s">
        <v>1748</v>
      </c>
      <c r="I169" s="29"/>
      <c r="J169" s="23">
        <v>18.2</v>
      </c>
      <c r="K169" s="378"/>
      <c r="L169" s="29" t="s">
        <v>2362</v>
      </c>
      <c r="M169" s="29"/>
      <c r="N169" s="29" t="s">
        <v>1652</v>
      </c>
      <c r="O169" s="37" t="s">
        <v>1702</v>
      </c>
      <c r="P169" s="37" t="s">
        <v>2350</v>
      </c>
      <c r="Q169" s="37" t="s">
        <v>1704</v>
      </c>
      <c r="R169" s="29" t="s">
        <v>1703</v>
      </c>
      <c r="S169" s="29" t="s">
        <v>1705</v>
      </c>
      <c r="T169" s="20" t="s">
        <v>1752</v>
      </c>
      <c r="U169" s="20"/>
      <c r="V169" s="55" t="s">
        <v>39</v>
      </c>
    </row>
    <row r="170" spans="2:22" s="149" customFormat="1" ht="29" hidden="1" outlineLevel="1">
      <c r="B170" s="29" t="s">
        <v>2363</v>
      </c>
      <c r="C170" s="29" t="s">
        <v>2364</v>
      </c>
      <c r="D170" s="23"/>
      <c r="E170" s="23" t="s">
        <v>1645</v>
      </c>
      <c r="F170" s="23" t="s">
        <v>1638</v>
      </c>
      <c r="G170" s="29" t="s">
        <v>2365</v>
      </c>
      <c r="H170" s="23" t="s">
        <v>1648</v>
      </c>
      <c r="I170" s="29" t="s">
        <v>2366</v>
      </c>
      <c r="J170" s="23">
        <v>2</v>
      </c>
      <c r="K170" s="378"/>
      <c r="L170" s="29" t="s">
        <v>2367</v>
      </c>
      <c r="M170" s="29"/>
      <c r="N170" s="29" t="s">
        <v>1652</v>
      </c>
      <c r="O170" s="37" t="s">
        <v>1702</v>
      </c>
      <c r="P170" s="37" t="s">
        <v>2350</v>
      </c>
      <c r="Q170" s="37" t="s">
        <v>1704</v>
      </c>
      <c r="R170" s="29" t="s">
        <v>1703</v>
      </c>
      <c r="S170" s="29" t="s">
        <v>1705</v>
      </c>
      <c r="T170" s="379"/>
      <c r="U170" s="20"/>
      <c r="V170" s="376"/>
    </row>
    <row r="171" spans="2:22" s="149" customFormat="1" ht="72.5" hidden="1" outlineLevel="1">
      <c r="B171" s="29" t="s">
        <v>2368</v>
      </c>
      <c r="C171" s="29" t="s">
        <v>2369</v>
      </c>
      <c r="D171" s="23"/>
      <c r="E171" s="23" t="s">
        <v>1656</v>
      </c>
      <c r="F171" s="23" t="s">
        <v>1646</v>
      </c>
      <c r="G171" s="29" t="s">
        <v>2370</v>
      </c>
      <c r="H171" s="23" t="s">
        <v>1748</v>
      </c>
      <c r="I171" s="29"/>
      <c r="J171" s="23">
        <v>18.2</v>
      </c>
      <c r="K171" s="377" t="s">
        <v>3197</v>
      </c>
      <c r="L171" s="29" t="s">
        <v>2371</v>
      </c>
      <c r="M171" s="29"/>
      <c r="N171" s="29" t="s">
        <v>1652</v>
      </c>
      <c r="O171" s="37" t="s">
        <v>1702</v>
      </c>
      <c r="P171" s="37" t="s">
        <v>2350</v>
      </c>
      <c r="Q171" s="37" t="s">
        <v>1704</v>
      </c>
      <c r="R171" s="29" t="s">
        <v>1703</v>
      </c>
      <c r="S171" s="29" t="s">
        <v>2372</v>
      </c>
      <c r="T171" s="379"/>
      <c r="U171" s="109"/>
      <c r="V171" s="376"/>
    </row>
    <row r="172" spans="2:22" s="149" customFormat="1" ht="43.5" hidden="1" outlineLevel="1">
      <c r="B172" s="29" t="s">
        <v>2373</v>
      </c>
      <c r="C172" s="29" t="s">
        <v>2374</v>
      </c>
      <c r="D172" s="23"/>
      <c r="E172" s="23" t="s">
        <v>1656</v>
      </c>
      <c r="F172" s="23" t="s">
        <v>1646</v>
      </c>
      <c r="G172" s="29" t="s">
        <v>2375</v>
      </c>
      <c r="H172" s="23" t="s">
        <v>1709</v>
      </c>
      <c r="I172" s="29" t="s">
        <v>2376</v>
      </c>
      <c r="J172" s="23">
        <v>1</v>
      </c>
      <c r="K172" s="377" t="s">
        <v>2377</v>
      </c>
      <c r="L172" s="29"/>
      <c r="M172" s="29"/>
      <c r="N172" s="29" t="s">
        <v>1652</v>
      </c>
      <c r="O172" s="37" t="s">
        <v>1702</v>
      </c>
      <c r="P172" s="37" t="s">
        <v>2350</v>
      </c>
      <c r="Q172" s="37" t="s">
        <v>1704</v>
      </c>
      <c r="R172" s="29" t="s">
        <v>1703</v>
      </c>
      <c r="S172" s="29" t="s">
        <v>2372</v>
      </c>
      <c r="T172" s="379"/>
      <c r="U172" s="109"/>
      <c r="V172" s="376"/>
    </row>
    <row r="173" spans="2:22" ht="29" hidden="1" outlineLevel="1">
      <c r="B173" s="32" t="s">
        <v>2378</v>
      </c>
      <c r="C173" s="32" t="s">
        <v>2379</v>
      </c>
      <c r="D173" s="31"/>
      <c r="E173" s="23" t="s">
        <v>1656</v>
      </c>
      <c r="F173" s="23" t="s">
        <v>1646</v>
      </c>
      <c r="G173" s="32" t="s">
        <v>2380</v>
      </c>
      <c r="H173" s="31" t="s">
        <v>1648</v>
      </c>
      <c r="I173" s="230" t="s">
        <v>2381</v>
      </c>
      <c r="J173" s="31">
        <v>8</v>
      </c>
      <c r="K173" s="377" t="s">
        <v>2382</v>
      </c>
      <c r="L173" s="32"/>
      <c r="M173" s="29"/>
      <c r="N173" s="29" t="s">
        <v>1652</v>
      </c>
      <c r="O173" s="37" t="s">
        <v>1702</v>
      </c>
      <c r="P173" s="37" t="s">
        <v>2350</v>
      </c>
      <c r="Q173" s="37" t="s">
        <v>1704</v>
      </c>
      <c r="R173" s="29" t="s">
        <v>1703</v>
      </c>
      <c r="S173" s="29" t="s">
        <v>2383</v>
      </c>
      <c r="T173" s="379"/>
      <c r="U173" s="109"/>
      <c r="V173" s="376"/>
    </row>
    <row r="174" spans="2:22" ht="159.5" hidden="1" outlineLevel="1">
      <c r="B174" s="37" t="s">
        <v>2384</v>
      </c>
      <c r="C174" s="37" t="s">
        <v>2385</v>
      </c>
      <c r="D174" s="38"/>
      <c r="E174" s="23" t="s">
        <v>1656</v>
      </c>
      <c r="F174" s="23" t="s">
        <v>1646</v>
      </c>
      <c r="G174" s="37" t="s">
        <v>2386</v>
      </c>
      <c r="H174" s="38" t="s">
        <v>1709</v>
      </c>
      <c r="I174" s="37" t="s">
        <v>2387</v>
      </c>
      <c r="J174" s="38">
        <v>2</v>
      </c>
      <c r="K174" s="380" t="s">
        <v>2388</v>
      </c>
      <c r="L174" s="37"/>
      <c r="M174" s="29"/>
      <c r="N174" s="29" t="s">
        <v>1652</v>
      </c>
      <c r="O174" s="37" t="s">
        <v>1702</v>
      </c>
      <c r="P174" s="37" t="s">
        <v>2350</v>
      </c>
      <c r="Q174" s="37" t="s">
        <v>1704</v>
      </c>
      <c r="R174" s="29" t="s">
        <v>1893</v>
      </c>
      <c r="S174" s="29"/>
      <c r="T174" s="379"/>
      <c r="U174" s="109"/>
      <c r="V174" s="376"/>
    </row>
    <row r="175" spans="2:22" s="149" customFormat="1" ht="116" hidden="1" outlineLevel="1">
      <c r="B175" s="29" t="s">
        <v>2389</v>
      </c>
      <c r="C175" s="29" t="s">
        <v>2390</v>
      </c>
      <c r="D175" s="23"/>
      <c r="E175" s="23" t="s">
        <v>1656</v>
      </c>
      <c r="F175" s="23" t="s">
        <v>1646</v>
      </c>
      <c r="G175" s="29" t="s">
        <v>2391</v>
      </c>
      <c r="H175" s="23" t="s">
        <v>1709</v>
      </c>
      <c r="I175" s="29" t="s">
        <v>2392</v>
      </c>
      <c r="J175" s="23">
        <v>2</v>
      </c>
      <c r="K175" s="377" t="s">
        <v>2393</v>
      </c>
      <c r="L175" s="29"/>
      <c r="M175" s="29"/>
      <c r="N175" s="29" t="s">
        <v>1652</v>
      </c>
      <c r="O175" s="37" t="s">
        <v>1702</v>
      </c>
      <c r="P175" s="37" t="s">
        <v>2350</v>
      </c>
      <c r="Q175" s="37" t="s">
        <v>1704</v>
      </c>
      <c r="R175" s="29" t="s">
        <v>1703</v>
      </c>
      <c r="S175" s="29" t="s">
        <v>2383</v>
      </c>
      <c r="T175" s="379"/>
      <c r="U175" s="109"/>
      <c r="V175" s="376"/>
    </row>
    <row r="176" spans="2:22" s="149" customFormat="1" ht="72.5" hidden="1" outlineLevel="1">
      <c r="B176" s="29" t="s">
        <v>2394</v>
      </c>
      <c r="C176" s="29" t="s">
        <v>2395</v>
      </c>
      <c r="D176" s="23"/>
      <c r="E176" s="23" t="s">
        <v>1656</v>
      </c>
      <c r="F176" s="23" t="s">
        <v>1646</v>
      </c>
      <c r="G176" s="29" t="s">
        <v>2396</v>
      </c>
      <c r="H176" s="23" t="s">
        <v>1709</v>
      </c>
      <c r="I176" s="29" t="s">
        <v>2397</v>
      </c>
      <c r="J176" s="23">
        <v>2</v>
      </c>
      <c r="K176" s="377" t="s">
        <v>2398</v>
      </c>
      <c r="L176" s="29"/>
      <c r="M176" s="29"/>
      <c r="N176" s="29" t="s">
        <v>1652</v>
      </c>
      <c r="O176" s="37" t="s">
        <v>1702</v>
      </c>
      <c r="P176" s="37" t="s">
        <v>2350</v>
      </c>
      <c r="Q176" s="37" t="s">
        <v>1704</v>
      </c>
      <c r="R176" s="29" t="s">
        <v>1703</v>
      </c>
      <c r="S176" s="29" t="s">
        <v>2383</v>
      </c>
      <c r="T176" s="379"/>
      <c r="U176" s="109"/>
      <c r="V176" s="376"/>
    </row>
    <row r="177" spans="2:22" s="210" customFormat="1" ht="43.5" hidden="1" outlineLevel="1">
      <c r="B177" s="29" t="s">
        <v>2399</v>
      </c>
      <c r="C177" s="29" t="s">
        <v>2400</v>
      </c>
      <c r="D177" s="23"/>
      <c r="E177" s="23" t="s">
        <v>1656</v>
      </c>
      <c r="F177" s="23" t="s">
        <v>1646</v>
      </c>
      <c r="G177" s="29" t="s">
        <v>2401</v>
      </c>
      <c r="H177" s="23" t="s">
        <v>1709</v>
      </c>
      <c r="I177" s="108" t="s">
        <v>2402</v>
      </c>
      <c r="J177" s="23">
        <v>7</v>
      </c>
      <c r="K177" s="377" t="s">
        <v>2377</v>
      </c>
      <c r="L177" s="29"/>
      <c r="M177" s="29"/>
      <c r="N177" s="29" t="s">
        <v>1652</v>
      </c>
      <c r="O177" s="37" t="s">
        <v>1702</v>
      </c>
      <c r="P177" s="37" t="s">
        <v>2350</v>
      </c>
      <c r="Q177" s="37" t="s">
        <v>1704</v>
      </c>
      <c r="R177" s="29" t="s">
        <v>1703</v>
      </c>
      <c r="S177" s="29" t="s">
        <v>2403</v>
      </c>
      <c r="T177" s="379"/>
      <c r="U177" s="109"/>
      <c r="V177" s="376"/>
    </row>
    <row r="178" spans="2:22" s="149" customFormat="1" ht="72.5" hidden="1" outlineLevel="1">
      <c r="B178" s="29" t="s">
        <v>2404</v>
      </c>
      <c r="C178" s="29" t="s">
        <v>2405</v>
      </c>
      <c r="D178" s="23"/>
      <c r="E178" s="23" t="s">
        <v>1656</v>
      </c>
      <c r="F178" s="23" t="s">
        <v>1646</v>
      </c>
      <c r="G178" s="29" t="s">
        <v>1834</v>
      </c>
      <c r="H178" s="23" t="s">
        <v>1648</v>
      </c>
      <c r="I178" s="29" t="s">
        <v>2406</v>
      </c>
      <c r="J178" s="23">
        <v>2</v>
      </c>
      <c r="K178" s="377" t="s">
        <v>2407</v>
      </c>
      <c r="L178" s="29"/>
      <c r="M178" s="29"/>
      <c r="N178" s="29" t="s">
        <v>1652</v>
      </c>
      <c r="O178" s="37" t="s">
        <v>1702</v>
      </c>
      <c r="P178" s="37" t="s">
        <v>2350</v>
      </c>
      <c r="Q178" s="37" t="s">
        <v>1704</v>
      </c>
      <c r="R178" s="29" t="s">
        <v>1703</v>
      </c>
      <c r="S178" s="29" t="s">
        <v>2403</v>
      </c>
      <c r="T178" s="379"/>
      <c r="U178" s="109"/>
      <c r="V178" s="376"/>
    </row>
    <row r="179" spans="2:22" ht="29" hidden="1" outlineLevel="1">
      <c r="B179" s="37" t="s">
        <v>2409</v>
      </c>
      <c r="C179" s="37" t="s">
        <v>2410</v>
      </c>
      <c r="D179" s="38"/>
      <c r="E179" s="23" t="s">
        <v>1645</v>
      </c>
      <c r="F179" s="23" t="s">
        <v>1646</v>
      </c>
      <c r="G179" s="37" t="s">
        <v>2411</v>
      </c>
      <c r="H179" s="38" t="s">
        <v>1748</v>
      </c>
      <c r="I179" s="37"/>
      <c r="J179" s="226">
        <v>7.4</v>
      </c>
      <c r="K179" s="380" t="s">
        <v>2412</v>
      </c>
      <c r="L179" s="37" t="s">
        <v>2413</v>
      </c>
      <c r="M179" s="29"/>
      <c r="N179" s="29" t="s">
        <v>1652</v>
      </c>
      <c r="O179" s="37" t="s">
        <v>1702</v>
      </c>
      <c r="P179" s="37" t="s">
        <v>2350</v>
      </c>
      <c r="Q179" s="37" t="s">
        <v>1704</v>
      </c>
      <c r="R179" s="29" t="s">
        <v>2027</v>
      </c>
      <c r="S179" s="29" t="s">
        <v>2291</v>
      </c>
      <c r="T179" s="379"/>
      <c r="U179" s="53"/>
      <c r="V179" s="376"/>
    </row>
    <row r="180" spans="2:22" ht="116" collapsed="1">
      <c r="B180" s="126" t="s">
        <v>2414</v>
      </c>
      <c r="C180" s="126"/>
      <c r="D180" s="126"/>
      <c r="E180" s="126" t="s">
        <v>1789</v>
      </c>
      <c r="F180" s="126" t="s">
        <v>1646</v>
      </c>
      <c r="G180" s="126" t="s">
        <v>2415</v>
      </c>
      <c r="H180" s="126"/>
      <c r="I180" s="126"/>
      <c r="J180" s="126"/>
      <c r="K180" s="126" t="s">
        <v>4281</v>
      </c>
      <c r="L180" s="126" t="s">
        <v>2416</v>
      </c>
      <c r="M180" s="126" t="str">
        <f>CONCATENATE(M3," \ ",G180)</f>
        <v>documento \ objeto_responsabilidades</v>
      </c>
      <c r="N180" s="126" t="s">
        <v>1641</v>
      </c>
      <c r="O180" s="126" t="s">
        <v>1702</v>
      </c>
      <c r="P180" s="126" t="s">
        <v>2417</v>
      </c>
      <c r="Q180" s="126"/>
      <c r="R180" s="126"/>
      <c r="S180" s="126"/>
      <c r="T180" s="126" t="s">
        <v>4273</v>
      </c>
      <c r="U180" s="126"/>
      <c r="V180" s="126" t="s">
        <v>49</v>
      </c>
    </row>
    <row r="181" spans="2:22" ht="29" hidden="1" outlineLevel="1">
      <c r="B181" s="145" t="s">
        <v>2418</v>
      </c>
      <c r="C181" s="37" t="s">
        <v>2419</v>
      </c>
      <c r="D181" s="38" t="s">
        <v>57</v>
      </c>
      <c r="E181" s="38" t="s">
        <v>1645</v>
      </c>
      <c r="F181" s="38" t="s">
        <v>1638</v>
      </c>
      <c r="G181" s="37" t="s">
        <v>2420</v>
      </c>
      <c r="H181" s="38" t="s">
        <v>1648</v>
      </c>
      <c r="I181" s="29"/>
      <c r="J181" s="38">
        <v>50</v>
      </c>
      <c r="K181" s="380"/>
      <c r="L181" s="37"/>
      <c r="M181" s="37"/>
      <c r="N181" s="37" t="s">
        <v>1652</v>
      </c>
      <c r="O181" s="37" t="s">
        <v>1702</v>
      </c>
      <c r="P181" s="37" t="s">
        <v>2417</v>
      </c>
      <c r="Q181" s="37" t="s">
        <v>1704</v>
      </c>
      <c r="R181" s="37" t="s">
        <v>1703</v>
      </c>
      <c r="S181" s="37"/>
      <c r="T181" s="379"/>
      <c r="U181" s="37"/>
      <c r="V181" s="376"/>
    </row>
    <row r="182" spans="2:22" ht="29" hidden="1" outlineLevel="1">
      <c r="B182" s="144" t="s">
        <v>2421</v>
      </c>
      <c r="C182" s="100" t="s">
        <v>2422</v>
      </c>
      <c r="D182" s="189"/>
      <c r="E182" s="189" t="s">
        <v>1645</v>
      </c>
      <c r="F182" s="189" t="s">
        <v>1638</v>
      </c>
      <c r="G182" s="100" t="s">
        <v>2423</v>
      </c>
      <c r="H182" s="189" t="s">
        <v>1767</v>
      </c>
      <c r="I182" s="100" t="s">
        <v>1768</v>
      </c>
      <c r="J182" s="189">
        <v>1</v>
      </c>
      <c r="K182" s="377"/>
      <c r="L182" s="100"/>
      <c r="M182" s="100"/>
      <c r="N182" s="100" t="s">
        <v>1652</v>
      </c>
      <c r="O182" s="37" t="s">
        <v>1702</v>
      </c>
      <c r="P182" s="37" t="s">
        <v>2417</v>
      </c>
      <c r="Q182" s="37" t="s">
        <v>1704</v>
      </c>
      <c r="R182" s="29" t="s">
        <v>1893</v>
      </c>
      <c r="S182" s="100"/>
      <c r="T182" s="379"/>
      <c r="U182" s="109"/>
      <c r="V182" s="376"/>
    </row>
    <row r="183" spans="2:22" s="211" customFormat="1" ht="304.5" hidden="1" outlineLevel="1">
      <c r="B183" s="32" t="s">
        <v>2424</v>
      </c>
      <c r="C183" s="32" t="s">
        <v>2425</v>
      </c>
      <c r="D183" s="31"/>
      <c r="E183" s="31" t="s">
        <v>1656</v>
      </c>
      <c r="F183" s="31" t="s">
        <v>1646</v>
      </c>
      <c r="G183" s="32" t="s">
        <v>2426</v>
      </c>
      <c r="H183" s="31" t="s">
        <v>1709</v>
      </c>
      <c r="I183" s="100" t="s">
        <v>4298</v>
      </c>
      <c r="J183" s="31">
        <v>2</v>
      </c>
      <c r="K183" s="382" t="s">
        <v>2427</v>
      </c>
      <c r="L183" s="32" t="s">
        <v>2428</v>
      </c>
      <c r="M183" s="29"/>
      <c r="N183" s="29" t="s">
        <v>1652</v>
      </c>
      <c r="O183" s="37" t="s">
        <v>1702</v>
      </c>
      <c r="P183" s="37" t="s">
        <v>2417</v>
      </c>
      <c r="Q183" s="37" t="s">
        <v>1704</v>
      </c>
      <c r="R183" s="29" t="s">
        <v>1893</v>
      </c>
      <c r="S183" s="29"/>
      <c r="T183" s="386" t="s">
        <v>4301</v>
      </c>
      <c r="U183" s="109"/>
      <c r="V183" s="385" t="s">
        <v>49</v>
      </c>
    </row>
    <row r="184" spans="2:22" s="211" customFormat="1" ht="58" hidden="1" outlineLevel="1">
      <c r="B184" s="100" t="s">
        <v>4299</v>
      </c>
      <c r="C184" s="100" t="s">
        <v>4299</v>
      </c>
      <c r="D184" s="189"/>
      <c r="E184" s="189" t="s">
        <v>1656</v>
      </c>
      <c r="F184" s="189"/>
      <c r="G184" s="100" t="s">
        <v>4302</v>
      </c>
      <c r="H184" s="189" t="s">
        <v>1648</v>
      </c>
      <c r="I184" s="100"/>
      <c r="J184" s="189">
        <v>500</v>
      </c>
      <c r="K184" s="382" t="s">
        <v>4303</v>
      </c>
      <c r="L184" s="100"/>
      <c r="M184" s="100"/>
      <c r="N184" s="100"/>
      <c r="O184" s="144"/>
      <c r="P184" s="144"/>
      <c r="Q184" s="144"/>
      <c r="R184" s="100"/>
      <c r="S184" s="100"/>
      <c r="T184" s="386" t="s">
        <v>4304</v>
      </c>
      <c r="U184" s="109"/>
      <c r="V184" s="385" t="s">
        <v>49</v>
      </c>
    </row>
    <row r="185" spans="2:22" s="211" customFormat="1" ht="29" hidden="1" outlineLevel="1">
      <c r="B185" s="32" t="s">
        <v>2429</v>
      </c>
      <c r="C185" s="32" t="s">
        <v>2430</v>
      </c>
      <c r="D185" s="31"/>
      <c r="E185" s="31" t="s">
        <v>1645</v>
      </c>
      <c r="F185" s="31" t="s">
        <v>1638</v>
      </c>
      <c r="G185" s="32" t="s">
        <v>2431</v>
      </c>
      <c r="H185" s="23" t="s">
        <v>1767</v>
      </c>
      <c r="I185" s="29" t="s">
        <v>1768</v>
      </c>
      <c r="J185" s="23"/>
      <c r="K185" s="377"/>
      <c r="L185" s="32" t="s">
        <v>2428</v>
      </c>
      <c r="M185" s="29"/>
      <c r="N185" s="29" t="s">
        <v>1652</v>
      </c>
      <c r="O185" s="37" t="s">
        <v>1702</v>
      </c>
      <c r="P185" s="37" t="s">
        <v>2417</v>
      </c>
      <c r="Q185" s="37" t="s">
        <v>1704</v>
      </c>
      <c r="R185" s="37" t="s">
        <v>1703</v>
      </c>
      <c r="S185" s="29" t="s">
        <v>2291</v>
      </c>
      <c r="T185" s="379"/>
      <c r="U185" s="20"/>
      <c r="V185" s="376"/>
    </row>
    <row r="186" spans="2:22" s="211" customFormat="1" ht="116" collapsed="1">
      <c r="B186" s="126" t="s">
        <v>2432</v>
      </c>
      <c r="C186" s="126"/>
      <c r="D186" s="126"/>
      <c r="E186" s="126" t="s">
        <v>1789</v>
      </c>
      <c r="F186" s="126" t="s">
        <v>1646</v>
      </c>
      <c r="G186" s="126" t="s">
        <v>2433</v>
      </c>
      <c r="H186" s="126"/>
      <c r="I186" s="126"/>
      <c r="J186" s="126"/>
      <c r="K186" s="126" t="s">
        <v>4282</v>
      </c>
      <c r="L186" s="126" t="s">
        <v>2434</v>
      </c>
      <c r="M186" s="126" t="str">
        <f>CONCATENATE(M3," \ ",G186)</f>
        <v>documento \ objeto_patrimonial</v>
      </c>
      <c r="N186" s="126" t="s">
        <v>1641</v>
      </c>
      <c r="O186" s="126" t="s">
        <v>1702</v>
      </c>
      <c r="P186" s="126" t="s">
        <v>2435</v>
      </c>
      <c r="Q186" s="126"/>
      <c r="R186" s="126"/>
      <c r="S186" s="126"/>
      <c r="T186" s="126" t="s">
        <v>4273</v>
      </c>
      <c r="U186" s="126"/>
      <c r="V186" s="126" t="s">
        <v>49</v>
      </c>
    </row>
    <row r="187" spans="2:22" s="211" customFormat="1" ht="29" hidden="1" outlineLevel="1">
      <c r="B187" s="145" t="s">
        <v>2436</v>
      </c>
      <c r="C187" s="29" t="s">
        <v>2437</v>
      </c>
      <c r="D187" s="23" t="s">
        <v>57</v>
      </c>
      <c r="E187" s="23" t="s">
        <v>1645</v>
      </c>
      <c r="F187" s="23" t="s">
        <v>1638</v>
      </c>
      <c r="G187" s="29" t="s">
        <v>2438</v>
      </c>
      <c r="H187" s="23" t="s">
        <v>1648</v>
      </c>
      <c r="I187" s="29"/>
      <c r="J187" s="23">
        <v>50</v>
      </c>
      <c r="K187" s="377"/>
      <c r="L187" s="29"/>
      <c r="M187" s="29"/>
      <c r="N187" s="29" t="s">
        <v>1652</v>
      </c>
      <c r="O187" s="29" t="s">
        <v>1702</v>
      </c>
      <c r="P187" s="29" t="s">
        <v>2435</v>
      </c>
      <c r="Q187" s="29" t="s">
        <v>1704</v>
      </c>
      <c r="R187" s="29"/>
      <c r="S187" s="29"/>
      <c r="T187" s="20"/>
      <c r="U187" s="20"/>
      <c r="V187" s="55"/>
    </row>
    <row r="188" spans="2:22" s="211" customFormat="1" ht="261" hidden="1" outlineLevel="1">
      <c r="B188" s="29" t="s">
        <v>2439</v>
      </c>
      <c r="C188" s="29" t="s">
        <v>2440</v>
      </c>
      <c r="D188" s="23"/>
      <c r="E188" s="23" t="s">
        <v>1645</v>
      </c>
      <c r="F188" s="23" t="s">
        <v>1638</v>
      </c>
      <c r="G188" s="29" t="s">
        <v>2441</v>
      </c>
      <c r="H188" s="23" t="s">
        <v>1709</v>
      </c>
      <c r="I188" s="29" t="s">
        <v>2442</v>
      </c>
      <c r="J188" s="23">
        <v>3</v>
      </c>
      <c r="K188" s="377"/>
      <c r="L188" s="29" t="s">
        <v>2443</v>
      </c>
      <c r="M188" s="29"/>
      <c r="N188" s="29" t="s">
        <v>1652</v>
      </c>
      <c r="O188" s="29" t="s">
        <v>2303</v>
      </c>
      <c r="P188" s="29" t="s">
        <v>2444</v>
      </c>
      <c r="Q188" s="29" t="s">
        <v>2305</v>
      </c>
      <c r="R188" s="29" t="s">
        <v>2445</v>
      </c>
      <c r="S188" s="29" t="s">
        <v>2446</v>
      </c>
      <c r="T188" s="20" t="s">
        <v>2447</v>
      </c>
      <c r="U188" s="20"/>
      <c r="V188" s="55" t="s">
        <v>39</v>
      </c>
    </row>
    <row r="189" spans="2:22" s="211" customFormat="1" ht="159.5" hidden="1" outlineLevel="1">
      <c r="B189" s="29" t="s">
        <v>2448</v>
      </c>
      <c r="C189" s="29" t="s">
        <v>2449</v>
      </c>
      <c r="D189" s="23"/>
      <c r="E189" s="23" t="s">
        <v>1656</v>
      </c>
      <c r="F189" s="23" t="s">
        <v>1646</v>
      </c>
      <c r="G189" s="29" t="s">
        <v>2450</v>
      </c>
      <c r="H189" s="23" t="s">
        <v>1709</v>
      </c>
      <c r="I189" s="29" t="s">
        <v>2451</v>
      </c>
      <c r="J189" s="23">
        <v>1</v>
      </c>
      <c r="K189" s="377" t="s">
        <v>2452</v>
      </c>
      <c r="L189" s="29" t="s">
        <v>2453</v>
      </c>
      <c r="M189" s="29"/>
      <c r="N189" s="29" t="s">
        <v>1652</v>
      </c>
      <c r="O189" s="29" t="s">
        <v>1702</v>
      </c>
      <c r="P189" s="29" t="s">
        <v>2435</v>
      </c>
      <c r="Q189" s="29" t="s">
        <v>1704</v>
      </c>
      <c r="R189" s="29" t="s">
        <v>1893</v>
      </c>
      <c r="S189" s="29" t="s">
        <v>1705</v>
      </c>
      <c r="T189" s="20" t="s">
        <v>2454</v>
      </c>
      <c r="U189" s="109"/>
      <c r="V189" s="55" t="s">
        <v>39</v>
      </c>
    </row>
    <row r="190" spans="2:22" s="211" customFormat="1" ht="159.5" hidden="1" outlineLevel="1">
      <c r="B190" s="29" t="s">
        <v>2455</v>
      </c>
      <c r="C190" s="29" t="s">
        <v>2455</v>
      </c>
      <c r="D190" s="23"/>
      <c r="E190" s="23" t="s">
        <v>1656</v>
      </c>
      <c r="F190" s="23" t="s">
        <v>1646</v>
      </c>
      <c r="G190" s="29" t="s">
        <v>2456</v>
      </c>
      <c r="H190" s="23" t="s">
        <v>1709</v>
      </c>
      <c r="I190" s="29" t="s">
        <v>2457</v>
      </c>
      <c r="J190" s="23">
        <v>1</v>
      </c>
      <c r="K190" s="377" t="s">
        <v>2452</v>
      </c>
      <c r="L190" s="29" t="s">
        <v>2458</v>
      </c>
      <c r="M190" s="201"/>
      <c r="N190" s="201" t="s">
        <v>1652</v>
      </c>
      <c r="O190" s="29" t="s">
        <v>1702</v>
      </c>
      <c r="P190" s="29" t="s">
        <v>2435</v>
      </c>
      <c r="Q190" s="29" t="s">
        <v>1704</v>
      </c>
      <c r="R190" s="201" t="s">
        <v>1893</v>
      </c>
      <c r="S190" s="201" t="s">
        <v>2039</v>
      </c>
      <c r="T190" s="20" t="s">
        <v>2454</v>
      </c>
      <c r="U190" s="109"/>
      <c r="V190" s="55" t="s">
        <v>39</v>
      </c>
    </row>
    <row r="191" spans="2:22" s="130" customFormat="1" ht="87" hidden="1" outlineLevel="1">
      <c r="B191" s="29" t="s">
        <v>2459</v>
      </c>
      <c r="C191" s="29" t="s">
        <v>2460</v>
      </c>
      <c r="D191" s="23"/>
      <c r="E191" s="23" t="s">
        <v>1645</v>
      </c>
      <c r="F191" s="23" t="s">
        <v>1638</v>
      </c>
      <c r="G191" s="29" t="s">
        <v>1834</v>
      </c>
      <c r="H191" s="23" t="s">
        <v>1648</v>
      </c>
      <c r="I191" s="29" t="s">
        <v>2406</v>
      </c>
      <c r="J191" s="23">
        <v>2</v>
      </c>
      <c r="K191" s="377" t="s">
        <v>1836</v>
      </c>
      <c r="L191" s="29"/>
      <c r="M191" s="29"/>
      <c r="N191" s="29" t="s">
        <v>1652</v>
      </c>
      <c r="O191" s="29" t="s">
        <v>2461</v>
      </c>
      <c r="P191" s="29" t="s">
        <v>2462</v>
      </c>
      <c r="Q191" s="29" t="s">
        <v>1682</v>
      </c>
      <c r="R191" s="29" t="s">
        <v>2463</v>
      </c>
      <c r="S191" s="29" t="s">
        <v>2464</v>
      </c>
      <c r="T191" s="20" t="s">
        <v>2408</v>
      </c>
      <c r="U191" s="20"/>
      <c r="V191" s="55" t="s">
        <v>49</v>
      </c>
    </row>
    <row r="192" spans="2:22" s="205" customFormat="1" ht="246.5" hidden="1" outlineLevel="1">
      <c r="B192" s="29" t="s">
        <v>2465</v>
      </c>
      <c r="C192" s="29" t="s">
        <v>2466</v>
      </c>
      <c r="D192" s="23"/>
      <c r="E192" s="23" t="s">
        <v>1656</v>
      </c>
      <c r="F192" s="23" t="s">
        <v>1646</v>
      </c>
      <c r="G192" s="29" t="s">
        <v>1830</v>
      </c>
      <c r="H192" s="23" t="s">
        <v>1648</v>
      </c>
      <c r="I192" s="29"/>
      <c r="J192" s="23">
        <v>8</v>
      </c>
      <c r="K192" s="377" t="s">
        <v>2467</v>
      </c>
      <c r="L192" s="29" t="s">
        <v>2468</v>
      </c>
      <c r="M192" s="29"/>
      <c r="N192" s="29" t="s">
        <v>1652</v>
      </c>
      <c r="O192" s="29" t="s">
        <v>1888</v>
      </c>
      <c r="P192" s="29" t="s">
        <v>2469</v>
      </c>
      <c r="Q192" s="29" t="s">
        <v>1741</v>
      </c>
      <c r="R192" s="29" t="s">
        <v>1889</v>
      </c>
      <c r="S192" s="29" t="s">
        <v>2470</v>
      </c>
      <c r="T192" s="20" t="s">
        <v>2454</v>
      </c>
      <c r="U192" s="109"/>
      <c r="V192" s="55" t="s">
        <v>39</v>
      </c>
    </row>
    <row r="193" spans="2:22" s="211" customFormat="1" ht="116" hidden="1" outlineLevel="1">
      <c r="B193" s="29" t="s">
        <v>2471</v>
      </c>
      <c r="C193" s="29" t="s">
        <v>2472</v>
      </c>
      <c r="D193" s="23"/>
      <c r="E193" s="23" t="s">
        <v>1656</v>
      </c>
      <c r="F193" s="23" t="s">
        <v>1646</v>
      </c>
      <c r="G193" s="29" t="s">
        <v>2473</v>
      </c>
      <c r="H193" s="23" t="s">
        <v>1648</v>
      </c>
      <c r="I193" s="108" t="s">
        <v>2474</v>
      </c>
      <c r="J193" s="23">
        <v>2</v>
      </c>
      <c r="K193" s="377" t="s">
        <v>2475</v>
      </c>
      <c r="L193" s="29" t="s">
        <v>2476</v>
      </c>
      <c r="M193" s="29"/>
      <c r="N193" s="29" t="s">
        <v>1652</v>
      </c>
      <c r="O193" s="29" t="s">
        <v>2303</v>
      </c>
      <c r="P193" s="29" t="s">
        <v>2444</v>
      </c>
      <c r="Q193" s="29" t="s">
        <v>2305</v>
      </c>
      <c r="R193" s="29" t="s">
        <v>2477</v>
      </c>
      <c r="S193" s="29" t="s">
        <v>2478</v>
      </c>
      <c r="T193" s="20" t="s">
        <v>2454</v>
      </c>
      <c r="U193" s="109"/>
      <c r="V193" s="55" t="s">
        <v>39</v>
      </c>
    </row>
    <row r="194" spans="2:22" s="211" customFormat="1" ht="116" hidden="1" outlineLevel="1">
      <c r="B194" s="29" t="s">
        <v>2479</v>
      </c>
      <c r="C194" s="29" t="s">
        <v>2480</v>
      </c>
      <c r="D194" s="23"/>
      <c r="E194" s="23" t="s">
        <v>1656</v>
      </c>
      <c r="F194" s="23" t="s">
        <v>1646</v>
      </c>
      <c r="G194" s="29" t="s">
        <v>2481</v>
      </c>
      <c r="H194" s="23" t="s">
        <v>1709</v>
      </c>
      <c r="I194" s="108" t="s">
        <v>1640</v>
      </c>
      <c r="J194" s="23">
        <v>4</v>
      </c>
      <c r="K194" s="377" t="s">
        <v>2475</v>
      </c>
      <c r="L194" s="29"/>
      <c r="M194" s="29"/>
      <c r="N194" s="29" t="s">
        <v>1652</v>
      </c>
      <c r="O194" s="29" t="s">
        <v>2303</v>
      </c>
      <c r="P194" s="29" t="s">
        <v>2444</v>
      </c>
      <c r="Q194" s="29" t="s">
        <v>2305</v>
      </c>
      <c r="R194" s="29" t="s">
        <v>2477</v>
      </c>
      <c r="S194" s="29" t="s">
        <v>2478</v>
      </c>
      <c r="T194" s="20" t="s">
        <v>2454</v>
      </c>
      <c r="U194" s="109"/>
      <c r="V194" s="55" t="s">
        <v>39</v>
      </c>
    </row>
    <row r="195" spans="2:22" s="211" customFormat="1" ht="116" collapsed="1">
      <c r="B195" s="235" t="s">
        <v>2482</v>
      </c>
      <c r="C195" s="235"/>
      <c r="D195" s="235"/>
      <c r="E195" s="235" t="s">
        <v>1789</v>
      </c>
      <c r="F195" s="235" t="s">
        <v>1646</v>
      </c>
      <c r="G195" s="235" t="s">
        <v>2483</v>
      </c>
      <c r="H195" s="235"/>
      <c r="I195" s="235"/>
      <c r="J195" s="235"/>
      <c r="K195" s="351" t="s">
        <v>4305</v>
      </c>
      <c r="L195" s="235"/>
      <c r="M195" s="126" t="str">
        <f>CONCATENATE(M3," \ ",G195)</f>
        <v>documento \ objeto_auto</v>
      </c>
      <c r="N195" s="126" t="s">
        <v>1641</v>
      </c>
      <c r="O195" s="126" t="s">
        <v>1702</v>
      </c>
      <c r="P195" s="126" t="s">
        <v>2155</v>
      </c>
      <c r="Q195" s="126"/>
      <c r="R195" s="126"/>
      <c r="S195" s="126"/>
      <c r="T195" s="126" t="s">
        <v>4273</v>
      </c>
      <c r="U195" s="126"/>
      <c r="V195" s="126" t="s">
        <v>49</v>
      </c>
    </row>
    <row r="196" spans="2:22" s="211" customFormat="1" ht="58" hidden="1" outlineLevel="1">
      <c r="B196" s="145" t="s">
        <v>2484</v>
      </c>
      <c r="C196" s="37" t="s">
        <v>2485</v>
      </c>
      <c r="D196" s="38" t="s">
        <v>57</v>
      </c>
      <c r="E196" s="38" t="s">
        <v>1645</v>
      </c>
      <c r="F196" s="38" t="s">
        <v>1638</v>
      </c>
      <c r="G196" s="37" t="s">
        <v>2486</v>
      </c>
      <c r="H196" s="38" t="s">
        <v>1648</v>
      </c>
      <c r="I196" s="29"/>
      <c r="J196" s="38">
        <v>50</v>
      </c>
      <c r="K196" s="380"/>
      <c r="L196" s="20" t="s">
        <v>2487</v>
      </c>
      <c r="M196" s="37"/>
      <c r="N196" s="37" t="s">
        <v>1652</v>
      </c>
      <c r="O196" s="29" t="s">
        <v>2323</v>
      </c>
      <c r="P196" s="29" t="s">
        <v>2488</v>
      </c>
      <c r="Q196" s="29" t="s">
        <v>1691</v>
      </c>
      <c r="R196" s="37" t="s">
        <v>2489</v>
      </c>
      <c r="S196" s="37" t="s">
        <v>2490</v>
      </c>
      <c r="T196" s="20"/>
      <c r="U196" s="20"/>
      <c r="V196" s="55"/>
    </row>
    <row r="197" spans="2:22" s="211" customFormat="1" ht="29" hidden="1" outlineLevel="1">
      <c r="B197" s="144" t="s">
        <v>2491</v>
      </c>
      <c r="C197" s="100" t="s">
        <v>2492</v>
      </c>
      <c r="D197" s="189"/>
      <c r="E197" s="189" t="s">
        <v>1645</v>
      </c>
      <c r="F197" s="189" t="s">
        <v>1638</v>
      </c>
      <c r="G197" s="100" t="s">
        <v>2493</v>
      </c>
      <c r="H197" s="189" t="s">
        <v>1767</v>
      </c>
      <c r="I197" s="100" t="s">
        <v>1768</v>
      </c>
      <c r="J197" s="189">
        <v>1</v>
      </c>
      <c r="K197" s="377"/>
      <c r="L197" s="100"/>
      <c r="M197" s="100"/>
      <c r="N197" s="100" t="s">
        <v>1652</v>
      </c>
      <c r="O197" s="100" t="s">
        <v>1702</v>
      </c>
      <c r="P197" s="100" t="s">
        <v>2155</v>
      </c>
      <c r="Q197" s="100" t="s">
        <v>1704</v>
      </c>
      <c r="R197" s="100" t="s">
        <v>1893</v>
      </c>
      <c r="S197" s="100"/>
      <c r="T197" s="109"/>
      <c r="U197" s="109"/>
      <c r="V197" s="193"/>
    </row>
    <row r="198" spans="2:22" s="211" customFormat="1" ht="58" hidden="1" outlineLevel="1">
      <c r="B198" s="144" t="s">
        <v>2494</v>
      </c>
      <c r="C198" s="100" t="s">
        <v>2495</v>
      </c>
      <c r="D198" s="189"/>
      <c r="E198" s="189" t="s">
        <v>1645</v>
      </c>
      <c r="F198" s="189" t="s">
        <v>1638</v>
      </c>
      <c r="G198" s="100" t="s">
        <v>2496</v>
      </c>
      <c r="H198" s="189" t="s">
        <v>1767</v>
      </c>
      <c r="I198" s="100" t="s">
        <v>1768</v>
      </c>
      <c r="J198" s="189">
        <v>1</v>
      </c>
      <c r="K198" s="377"/>
      <c r="L198" s="100"/>
      <c r="M198" s="100"/>
      <c r="N198" s="100" t="s">
        <v>1652</v>
      </c>
      <c r="O198" s="100" t="s">
        <v>2323</v>
      </c>
      <c r="P198" s="100" t="s">
        <v>2488</v>
      </c>
      <c r="Q198" s="100" t="s">
        <v>1691</v>
      </c>
      <c r="R198" s="100" t="s">
        <v>2497</v>
      </c>
      <c r="S198" s="100" t="s">
        <v>2498</v>
      </c>
      <c r="T198" s="109"/>
      <c r="U198" s="109"/>
      <c r="V198" s="193"/>
    </row>
    <row r="199" spans="2:22" s="211" customFormat="1" ht="43.5" hidden="1" outlineLevel="1">
      <c r="B199" s="144" t="s">
        <v>4269</v>
      </c>
      <c r="C199" s="100" t="s">
        <v>4270</v>
      </c>
      <c r="D199" s="189"/>
      <c r="E199" s="189" t="s">
        <v>1645</v>
      </c>
      <c r="F199" s="189" t="s">
        <v>1638</v>
      </c>
      <c r="G199" s="100" t="s">
        <v>4271</v>
      </c>
      <c r="H199" s="189" t="s">
        <v>1767</v>
      </c>
      <c r="I199" s="100" t="s">
        <v>1768</v>
      </c>
      <c r="J199" s="189">
        <v>1</v>
      </c>
      <c r="K199" s="377"/>
      <c r="L199" s="100"/>
      <c r="M199" s="100"/>
      <c r="N199" s="100" t="s">
        <v>1652</v>
      </c>
      <c r="O199" s="100"/>
      <c r="P199" s="100"/>
      <c r="Q199" s="100"/>
      <c r="R199" s="100"/>
      <c r="S199" s="100"/>
      <c r="T199" s="109" t="s">
        <v>4272</v>
      </c>
      <c r="U199" s="109"/>
      <c r="V199" s="193" t="s">
        <v>49</v>
      </c>
    </row>
    <row r="200" spans="2:22" s="211" customFormat="1" ht="58" hidden="1" outlineLevel="1">
      <c r="B200" s="144" t="s">
        <v>2499</v>
      </c>
      <c r="C200" s="100" t="s">
        <v>2500</v>
      </c>
      <c r="D200" s="189"/>
      <c r="E200" s="189" t="s">
        <v>1656</v>
      </c>
      <c r="F200" s="189" t="s">
        <v>1646</v>
      </c>
      <c r="G200" s="100" t="s">
        <v>2501</v>
      </c>
      <c r="H200" s="189" t="s">
        <v>1648</v>
      </c>
      <c r="I200" s="319" t="s">
        <v>1640</v>
      </c>
      <c r="J200" s="189">
        <v>7</v>
      </c>
      <c r="K200" s="377" t="s">
        <v>2502</v>
      </c>
      <c r="L200" s="100"/>
      <c r="M200" s="100"/>
      <c r="N200" s="100" t="s">
        <v>1652</v>
      </c>
      <c r="O200" s="100" t="s">
        <v>2323</v>
      </c>
      <c r="P200" s="100" t="s">
        <v>2488</v>
      </c>
      <c r="Q200" s="100" t="s">
        <v>1691</v>
      </c>
      <c r="R200" s="100" t="s">
        <v>2497</v>
      </c>
      <c r="S200" s="100" t="s">
        <v>2498</v>
      </c>
      <c r="T200" s="109" t="s">
        <v>4306</v>
      </c>
      <c r="U200" s="109"/>
      <c r="V200" s="193" t="s">
        <v>49</v>
      </c>
    </row>
    <row r="201" spans="2:22" s="211" customFormat="1" ht="58" hidden="1" outlineLevel="1">
      <c r="B201" s="144" t="s">
        <v>2503</v>
      </c>
      <c r="C201" s="100" t="s">
        <v>2504</v>
      </c>
      <c r="D201" s="189"/>
      <c r="E201" s="189" t="s">
        <v>1656</v>
      </c>
      <c r="F201" s="189" t="s">
        <v>1646</v>
      </c>
      <c r="G201" s="100" t="s">
        <v>2505</v>
      </c>
      <c r="H201" s="189" t="s">
        <v>1648</v>
      </c>
      <c r="I201" s="319" t="s">
        <v>1640</v>
      </c>
      <c r="J201" s="189">
        <v>11</v>
      </c>
      <c r="K201" s="377" t="s">
        <v>2502</v>
      </c>
      <c r="L201" s="100"/>
      <c r="M201" s="100"/>
      <c r="N201" s="100" t="s">
        <v>1652</v>
      </c>
      <c r="O201" s="100" t="s">
        <v>2323</v>
      </c>
      <c r="P201" s="100" t="s">
        <v>2488</v>
      </c>
      <c r="Q201" s="100" t="s">
        <v>1691</v>
      </c>
      <c r="R201" s="100" t="s">
        <v>2497</v>
      </c>
      <c r="S201" s="100" t="s">
        <v>2498</v>
      </c>
      <c r="T201" s="109" t="s">
        <v>4306</v>
      </c>
      <c r="U201" s="109"/>
      <c r="V201" s="193" t="s">
        <v>49</v>
      </c>
    </row>
    <row r="202" spans="2:22" s="212" customFormat="1" ht="43.5" hidden="1" outlineLevel="1">
      <c r="B202" s="183" t="s">
        <v>2506</v>
      </c>
      <c r="C202" s="183" t="s">
        <v>2507</v>
      </c>
      <c r="D202" s="234"/>
      <c r="E202" s="234" t="s">
        <v>1645</v>
      </c>
      <c r="F202" s="234" t="s">
        <v>1638</v>
      </c>
      <c r="G202" s="183" t="s">
        <v>2508</v>
      </c>
      <c r="H202" s="234" t="s">
        <v>1709</v>
      </c>
      <c r="I202" s="183" t="s">
        <v>2509</v>
      </c>
      <c r="J202" s="23">
        <v>1</v>
      </c>
      <c r="K202" s="383"/>
      <c r="L202" s="183"/>
      <c r="M202" s="183"/>
      <c r="N202" s="183" t="s">
        <v>1652</v>
      </c>
      <c r="O202" s="29"/>
      <c r="P202" s="29"/>
      <c r="Q202" s="29"/>
      <c r="R202" s="37"/>
      <c r="S202" s="183"/>
      <c r="T202" s="20"/>
      <c r="U202" s="20"/>
      <c r="V202" s="55"/>
    </row>
    <row r="203" spans="2:22" s="205" customFormat="1" ht="29" hidden="1" outlineLevel="1">
      <c r="B203" s="219" t="s">
        <v>2510</v>
      </c>
      <c r="C203" s="219" t="s">
        <v>2511</v>
      </c>
      <c r="D203" s="226"/>
      <c r="E203" s="226" t="s">
        <v>1645</v>
      </c>
      <c r="F203" s="226" t="s">
        <v>1638</v>
      </c>
      <c r="G203" s="219" t="s">
        <v>2512</v>
      </c>
      <c r="H203" s="226" t="s">
        <v>1709</v>
      </c>
      <c r="I203" s="219" t="s">
        <v>2513</v>
      </c>
      <c r="J203" s="23">
        <v>1</v>
      </c>
      <c r="K203" s="384"/>
      <c r="L203" s="219"/>
      <c r="M203" s="228"/>
      <c r="N203" s="228" t="s">
        <v>1652</v>
      </c>
      <c r="O203" s="228"/>
      <c r="P203" s="228"/>
      <c r="Q203" s="228"/>
      <c r="R203" s="228"/>
      <c r="S203" s="228"/>
      <c r="T203" s="20"/>
      <c r="U203" s="20"/>
      <c r="V203" s="55"/>
    </row>
    <row r="204" spans="2:22" s="205" customFormat="1" ht="57.65" hidden="1" customHeight="1" outlineLevel="1">
      <c r="B204" s="219" t="s">
        <v>2514</v>
      </c>
      <c r="C204" s="219" t="s">
        <v>2515</v>
      </c>
      <c r="D204" s="226"/>
      <c r="E204" s="226" t="s">
        <v>1656</v>
      </c>
      <c r="F204" s="226" t="s">
        <v>1646</v>
      </c>
      <c r="G204" s="219" t="s">
        <v>2516</v>
      </c>
      <c r="H204" s="226" t="s">
        <v>1709</v>
      </c>
      <c r="I204" s="219" t="s">
        <v>2517</v>
      </c>
      <c r="J204" s="23">
        <v>1</v>
      </c>
      <c r="K204" s="384" t="s">
        <v>2518</v>
      </c>
      <c r="L204" s="219"/>
      <c r="M204" s="228"/>
      <c r="N204" s="228" t="s">
        <v>1652</v>
      </c>
      <c r="O204" s="29" t="s">
        <v>1702</v>
      </c>
      <c r="P204" s="29" t="s">
        <v>2155</v>
      </c>
      <c r="Q204" s="29" t="s">
        <v>1704</v>
      </c>
      <c r="R204" s="37" t="s">
        <v>1893</v>
      </c>
      <c r="S204" s="228" t="s">
        <v>2519</v>
      </c>
      <c r="T204" s="109" t="s">
        <v>4306</v>
      </c>
      <c r="U204" s="109"/>
      <c r="V204" s="193" t="s">
        <v>49</v>
      </c>
    </row>
    <row r="205" spans="2:22" s="213" customFormat="1" ht="55.4" hidden="1" customHeight="1" outlineLevel="1">
      <c r="B205" s="219" t="s">
        <v>2520</v>
      </c>
      <c r="C205" s="219" t="s">
        <v>2521</v>
      </c>
      <c r="D205" s="226"/>
      <c r="E205" s="226" t="s">
        <v>1656</v>
      </c>
      <c r="F205" s="226" t="s">
        <v>1646</v>
      </c>
      <c r="G205" s="219" t="s">
        <v>2522</v>
      </c>
      <c r="H205" s="226" t="s">
        <v>1648</v>
      </c>
      <c r="I205" s="219" t="s">
        <v>1640</v>
      </c>
      <c r="J205" s="226">
        <v>500</v>
      </c>
      <c r="K205" s="384" t="s">
        <v>2523</v>
      </c>
      <c r="L205" s="219"/>
      <c r="M205" s="228"/>
      <c r="N205" s="228" t="s">
        <v>1652</v>
      </c>
      <c r="O205" s="29" t="s">
        <v>1702</v>
      </c>
      <c r="P205" s="29" t="s">
        <v>2155</v>
      </c>
      <c r="Q205" s="29" t="s">
        <v>1704</v>
      </c>
      <c r="R205" s="37" t="s">
        <v>1893</v>
      </c>
      <c r="S205" s="228" t="s">
        <v>2519</v>
      </c>
      <c r="T205" s="109" t="s">
        <v>4306</v>
      </c>
      <c r="U205" s="109"/>
      <c r="V205" s="193" t="s">
        <v>49</v>
      </c>
    </row>
    <row r="206" spans="2:22" s="205" customFormat="1" ht="57.65" hidden="1" customHeight="1" outlineLevel="1">
      <c r="B206" s="219" t="s">
        <v>2524</v>
      </c>
      <c r="C206" s="219" t="s">
        <v>2525</v>
      </c>
      <c r="D206" s="226"/>
      <c r="E206" s="226" t="s">
        <v>1656</v>
      </c>
      <c r="F206" s="226" t="s">
        <v>1646</v>
      </c>
      <c r="G206" s="219" t="s">
        <v>2526</v>
      </c>
      <c r="H206" s="226" t="s">
        <v>1748</v>
      </c>
      <c r="I206" s="219" t="s">
        <v>1640</v>
      </c>
      <c r="J206" s="226">
        <v>7.4</v>
      </c>
      <c r="K206" s="384" t="s">
        <v>2527</v>
      </c>
      <c r="L206" s="219"/>
      <c r="M206" s="228"/>
      <c r="N206" s="228" t="s">
        <v>1652</v>
      </c>
      <c r="O206" s="228" t="s">
        <v>1702</v>
      </c>
      <c r="P206" s="228" t="s">
        <v>2155</v>
      </c>
      <c r="Q206" s="228" t="s">
        <v>1704</v>
      </c>
      <c r="R206" s="228" t="s">
        <v>1893</v>
      </c>
      <c r="S206" s="228" t="s">
        <v>2202</v>
      </c>
      <c r="T206" s="109" t="s">
        <v>4306</v>
      </c>
      <c r="U206" s="109"/>
      <c r="V206" s="193" t="s">
        <v>49</v>
      </c>
    </row>
    <row r="207" spans="2:22" s="205" customFormat="1" ht="58" hidden="1" outlineLevel="1">
      <c r="B207" s="232" t="s">
        <v>2528</v>
      </c>
      <c r="C207" s="219" t="s">
        <v>2529</v>
      </c>
      <c r="D207" s="226"/>
      <c r="E207" s="226" t="s">
        <v>1656</v>
      </c>
      <c r="F207" s="226" t="s">
        <v>1646</v>
      </c>
      <c r="G207" s="219" t="s">
        <v>2530</v>
      </c>
      <c r="H207" s="226" t="s">
        <v>1709</v>
      </c>
      <c r="I207" s="232" t="s">
        <v>4292</v>
      </c>
      <c r="J207" s="226">
        <v>2</v>
      </c>
      <c r="K207" s="384" t="s">
        <v>2518</v>
      </c>
      <c r="L207" s="219"/>
      <c r="M207" s="228"/>
      <c r="N207" s="228" t="s">
        <v>1652</v>
      </c>
      <c r="O207" s="228" t="s">
        <v>1702</v>
      </c>
      <c r="P207" s="228" t="s">
        <v>2155</v>
      </c>
      <c r="Q207" s="228" t="s">
        <v>1704</v>
      </c>
      <c r="R207" s="228" t="s">
        <v>1893</v>
      </c>
      <c r="S207" s="228" t="s">
        <v>2086</v>
      </c>
      <c r="T207" s="109" t="s">
        <v>4290</v>
      </c>
      <c r="U207" s="109"/>
      <c r="V207" s="193" t="s">
        <v>49</v>
      </c>
    </row>
    <row r="208" spans="2:22" s="205" customFormat="1" ht="103.4" hidden="1" customHeight="1" outlineLevel="1">
      <c r="B208" s="232" t="s">
        <v>2531</v>
      </c>
      <c r="C208" s="219" t="s">
        <v>2532</v>
      </c>
      <c r="D208" s="226"/>
      <c r="E208" s="342" t="s">
        <v>1656</v>
      </c>
      <c r="F208" s="226" t="s">
        <v>1638</v>
      </c>
      <c r="G208" s="219" t="s">
        <v>2533</v>
      </c>
      <c r="H208" s="226" t="s">
        <v>1648</v>
      </c>
      <c r="I208" s="219" t="s">
        <v>1640</v>
      </c>
      <c r="J208" s="226">
        <v>10</v>
      </c>
      <c r="K208" s="384" t="s">
        <v>2518</v>
      </c>
      <c r="L208" s="232" t="s">
        <v>4289</v>
      </c>
      <c r="M208" s="228"/>
      <c r="N208" s="228" t="s">
        <v>1652</v>
      </c>
      <c r="O208" s="29" t="s">
        <v>2323</v>
      </c>
      <c r="P208" s="29" t="s">
        <v>2488</v>
      </c>
      <c r="Q208" s="29" t="s">
        <v>1691</v>
      </c>
      <c r="R208" s="37" t="s">
        <v>2489</v>
      </c>
      <c r="S208" s="228" t="s">
        <v>2534</v>
      </c>
      <c r="T208" s="109" t="s">
        <v>4291</v>
      </c>
      <c r="V208" s="342" t="s">
        <v>49</v>
      </c>
    </row>
    <row r="209" spans="2:22" s="205" customFormat="1" ht="58" hidden="1" outlineLevel="1">
      <c r="B209" s="219" t="s">
        <v>2535</v>
      </c>
      <c r="C209" s="219" t="s">
        <v>2536</v>
      </c>
      <c r="D209" s="226"/>
      <c r="E209" s="226" t="s">
        <v>1645</v>
      </c>
      <c r="F209" s="226" t="s">
        <v>1638</v>
      </c>
      <c r="G209" s="219" t="s">
        <v>2537</v>
      </c>
      <c r="H209" s="226" t="s">
        <v>1709</v>
      </c>
      <c r="I209" s="219" t="s">
        <v>1640</v>
      </c>
      <c r="J209" s="226">
        <v>4</v>
      </c>
      <c r="K209" s="377"/>
      <c r="L209" s="219"/>
      <c r="M209" s="228"/>
      <c r="N209" s="228" t="s">
        <v>1652</v>
      </c>
      <c r="O209" s="29" t="s">
        <v>2323</v>
      </c>
      <c r="P209" s="29" t="s">
        <v>2488</v>
      </c>
      <c r="Q209" s="29" t="s">
        <v>1691</v>
      </c>
      <c r="R209" s="37" t="s">
        <v>2489</v>
      </c>
      <c r="S209" s="228" t="s">
        <v>2538</v>
      </c>
      <c r="T209" s="20"/>
      <c r="U209" s="20"/>
      <c r="V209" s="55"/>
    </row>
    <row r="210" spans="2:22" s="205" customFormat="1" ht="58" hidden="1" outlineLevel="1">
      <c r="B210" s="219" t="s">
        <v>2539</v>
      </c>
      <c r="C210" s="219" t="s">
        <v>2540</v>
      </c>
      <c r="D210" s="226"/>
      <c r="E210" s="226" t="s">
        <v>1645</v>
      </c>
      <c r="F210" s="226" t="s">
        <v>1638</v>
      </c>
      <c r="G210" s="219" t="s">
        <v>2541</v>
      </c>
      <c r="H210" s="226" t="s">
        <v>1648</v>
      </c>
      <c r="I210" s="108" t="s">
        <v>2542</v>
      </c>
      <c r="J210" s="226">
        <v>3</v>
      </c>
      <c r="K210" s="377"/>
      <c r="L210" s="108" t="s">
        <v>2543</v>
      </c>
      <c r="M210" s="228"/>
      <c r="N210" s="228" t="s">
        <v>1652</v>
      </c>
      <c r="O210" s="29" t="s">
        <v>2323</v>
      </c>
      <c r="P210" s="29" t="s">
        <v>2488</v>
      </c>
      <c r="Q210" s="29" t="s">
        <v>1691</v>
      </c>
      <c r="R210" s="37" t="s">
        <v>2489</v>
      </c>
      <c r="S210" s="228" t="s">
        <v>2544</v>
      </c>
      <c r="T210" s="20"/>
      <c r="U210" s="228"/>
      <c r="V210" s="238"/>
    </row>
    <row r="211" spans="2:22" s="205" customFormat="1" ht="101.5" hidden="1" outlineLevel="1">
      <c r="B211" s="219" t="s">
        <v>2545</v>
      </c>
      <c r="C211" s="219" t="s">
        <v>2546</v>
      </c>
      <c r="D211" s="226"/>
      <c r="E211" s="226" t="s">
        <v>1645</v>
      </c>
      <c r="F211" s="226"/>
      <c r="G211" s="219" t="s">
        <v>2547</v>
      </c>
      <c r="H211" s="226" t="s">
        <v>1748</v>
      </c>
      <c r="I211" s="320" t="s">
        <v>1640</v>
      </c>
      <c r="J211" s="23">
        <v>18.2</v>
      </c>
      <c r="K211" s="377"/>
      <c r="L211" s="203" t="s">
        <v>2548</v>
      </c>
      <c r="M211" s="29"/>
      <c r="N211" s="29" t="s">
        <v>1652</v>
      </c>
      <c r="O211" s="29" t="s">
        <v>1888</v>
      </c>
      <c r="P211" s="29" t="s">
        <v>2549</v>
      </c>
      <c r="Q211" s="29" t="s">
        <v>1890</v>
      </c>
      <c r="R211" s="29" t="s">
        <v>2550</v>
      </c>
      <c r="S211" s="29" t="s">
        <v>2551</v>
      </c>
      <c r="T211" s="20" t="s">
        <v>1752</v>
      </c>
      <c r="U211" s="20"/>
      <c r="V211" s="55" t="s">
        <v>39</v>
      </c>
    </row>
    <row r="212" spans="2:22" s="205" customFormat="1" ht="101.5" hidden="1" outlineLevel="1">
      <c r="B212" s="219" t="s">
        <v>2552</v>
      </c>
      <c r="C212" s="219" t="s">
        <v>2553</v>
      </c>
      <c r="D212" s="226"/>
      <c r="E212" s="226" t="s">
        <v>1645</v>
      </c>
      <c r="F212" s="226"/>
      <c r="G212" s="219" t="s">
        <v>2554</v>
      </c>
      <c r="H212" s="226" t="s">
        <v>1748</v>
      </c>
      <c r="I212" s="320" t="s">
        <v>1640</v>
      </c>
      <c r="J212" s="23">
        <v>18.2</v>
      </c>
      <c r="K212" s="377"/>
      <c r="L212" s="203" t="s">
        <v>2548</v>
      </c>
      <c r="M212" s="29"/>
      <c r="N212" s="29" t="s">
        <v>1652</v>
      </c>
      <c r="O212" s="29" t="s">
        <v>1888</v>
      </c>
      <c r="P212" s="29" t="s">
        <v>2549</v>
      </c>
      <c r="Q212" s="29" t="s">
        <v>1890</v>
      </c>
      <c r="R212" s="29" t="s">
        <v>2555</v>
      </c>
      <c r="S212" s="29" t="s">
        <v>2556</v>
      </c>
      <c r="T212" s="20" t="s">
        <v>1752</v>
      </c>
      <c r="U212" s="20"/>
      <c r="V212" s="55" t="s">
        <v>39</v>
      </c>
    </row>
    <row r="213" spans="2:22" s="205" customFormat="1" ht="101.5" hidden="1" outlineLevel="1">
      <c r="B213" s="219" t="s">
        <v>2557</v>
      </c>
      <c r="C213" s="219" t="s">
        <v>2558</v>
      </c>
      <c r="D213" s="226"/>
      <c r="E213" s="226" t="s">
        <v>1645</v>
      </c>
      <c r="F213" s="226"/>
      <c r="G213" s="219" t="s">
        <v>2559</v>
      </c>
      <c r="H213" s="226" t="s">
        <v>1748</v>
      </c>
      <c r="I213" s="320" t="s">
        <v>1640</v>
      </c>
      <c r="J213" s="23">
        <v>18.2</v>
      </c>
      <c r="K213" s="377"/>
      <c r="L213" s="203" t="s">
        <v>2548</v>
      </c>
      <c r="M213" s="29"/>
      <c r="N213" s="29" t="s">
        <v>1652</v>
      </c>
      <c r="O213" s="29" t="s">
        <v>1888</v>
      </c>
      <c r="P213" s="29" t="s">
        <v>2549</v>
      </c>
      <c r="Q213" s="29" t="s">
        <v>1890</v>
      </c>
      <c r="R213" s="29" t="s">
        <v>2555</v>
      </c>
      <c r="S213" s="29" t="s">
        <v>2556</v>
      </c>
      <c r="T213" s="20" t="s">
        <v>1752</v>
      </c>
      <c r="U213" s="20"/>
      <c r="V213" s="55" t="s">
        <v>39</v>
      </c>
    </row>
    <row r="214" spans="2:22" s="205" customFormat="1" ht="101.5" hidden="1" outlineLevel="1">
      <c r="B214" s="219" t="s">
        <v>2560</v>
      </c>
      <c r="C214" s="219" t="s">
        <v>2561</v>
      </c>
      <c r="D214" s="226"/>
      <c r="E214" s="226" t="s">
        <v>1645</v>
      </c>
      <c r="F214" s="226"/>
      <c r="G214" s="219" t="s">
        <v>2562</v>
      </c>
      <c r="H214" s="226" t="s">
        <v>1748</v>
      </c>
      <c r="I214" s="320" t="s">
        <v>1640</v>
      </c>
      <c r="J214" s="23">
        <v>18.2</v>
      </c>
      <c r="K214" s="377"/>
      <c r="L214" s="203" t="s">
        <v>2548</v>
      </c>
      <c r="M214" s="29"/>
      <c r="N214" s="29" t="s">
        <v>1652</v>
      </c>
      <c r="O214" s="29" t="s">
        <v>1702</v>
      </c>
      <c r="P214" s="29" t="s">
        <v>1703</v>
      </c>
      <c r="Q214" s="29" t="s">
        <v>1704</v>
      </c>
      <c r="R214" s="29" t="s">
        <v>2027</v>
      </c>
      <c r="S214" s="29" t="s">
        <v>2039</v>
      </c>
      <c r="T214" s="20" t="s">
        <v>1752</v>
      </c>
      <c r="U214" s="20"/>
      <c r="V214" s="55" t="s">
        <v>39</v>
      </c>
    </row>
    <row r="215" spans="2:22" s="205" customFormat="1" ht="101.5" hidden="1" outlineLevel="1">
      <c r="B215" s="219" t="s">
        <v>2563</v>
      </c>
      <c r="C215" s="219" t="s">
        <v>2564</v>
      </c>
      <c r="D215" s="226"/>
      <c r="E215" s="226" t="s">
        <v>1645</v>
      </c>
      <c r="F215" s="226"/>
      <c r="G215" s="219" t="s">
        <v>2565</v>
      </c>
      <c r="H215" s="226" t="s">
        <v>1748</v>
      </c>
      <c r="I215" s="320" t="s">
        <v>1640</v>
      </c>
      <c r="J215" s="23">
        <v>18.2</v>
      </c>
      <c r="K215" s="377"/>
      <c r="L215" s="203" t="s">
        <v>2548</v>
      </c>
      <c r="M215" s="29"/>
      <c r="N215" s="29" t="s">
        <v>1652</v>
      </c>
      <c r="O215" s="29" t="s">
        <v>1702</v>
      </c>
      <c r="P215" s="29" t="s">
        <v>1703</v>
      </c>
      <c r="Q215" s="29" t="s">
        <v>1704</v>
      </c>
      <c r="R215" s="29" t="s">
        <v>2027</v>
      </c>
      <c r="S215" s="29" t="s">
        <v>2039</v>
      </c>
      <c r="T215" s="20" t="s">
        <v>1752</v>
      </c>
      <c r="U215" s="20"/>
      <c r="V215" s="55" t="s">
        <v>39</v>
      </c>
    </row>
    <row r="216" spans="2:22" s="205" customFormat="1" ht="101.5" hidden="1" outlineLevel="1">
      <c r="B216" s="219" t="s">
        <v>2566</v>
      </c>
      <c r="C216" s="219" t="s">
        <v>2567</v>
      </c>
      <c r="D216" s="226"/>
      <c r="E216" s="226" t="s">
        <v>1645</v>
      </c>
      <c r="F216" s="226"/>
      <c r="G216" s="219" t="s">
        <v>2568</v>
      </c>
      <c r="H216" s="226" t="s">
        <v>1748</v>
      </c>
      <c r="I216" s="320" t="s">
        <v>1640</v>
      </c>
      <c r="J216" s="23">
        <v>18.2</v>
      </c>
      <c r="K216" s="377"/>
      <c r="L216" s="203" t="s">
        <v>2548</v>
      </c>
      <c r="M216" s="29"/>
      <c r="N216" s="29" t="s">
        <v>1652</v>
      </c>
      <c r="O216" s="29" t="s">
        <v>1702</v>
      </c>
      <c r="P216" s="29" t="s">
        <v>1703</v>
      </c>
      <c r="Q216" s="29" t="s">
        <v>1704</v>
      </c>
      <c r="R216" s="29" t="s">
        <v>2027</v>
      </c>
      <c r="S216" s="29" t="s">
        <v>2039</v>
      </c>
      <c r="T216" s="20" t="s">
        <v>1752</v>
      </c>
      <c r="U216" s="20"/>
      <c r="V216" s="55" t="s">
        <v>39</v>
      </c>
    </row>
    <row r="217" spans="2:22" s="205" customFormat="1" ht="101.5" hidden="1" outlineLevel="1">
      <c r="B217" s="219" t="s">
        <v>2569</v>
      </c>
      <c r="C217" s="219" t="s">
        <v>2570</v>
      </c>
      <c r="D217" s="226"/>
      <c r="E217" s="226" t="s">
        <v>1645</v>
      </c>
      <c r="F217" s="226"/>
      <c r="G217" s="219" t="s">
        <v>2571</v>
      </c>
      <c r="H217" s="226" t="s">
        <v>1748</v>
      </c>
      <c r="I217" s="320" t="s">
        <v>1640</v>
      </c>
      <c r="J217" s="23">
        <v>18.2</v>
      </c>
      <c r="K217" s="377"/>
      <c r="L217" s="203" t="s">
        <v>2548</v>
      </c>
      <c r="M217" s="29"/>
      <c r="N217" s="29" t="s">
        <v>1652</v>
      </c>
      <c r="O217" s="29" t="s">
        <v>1702</v>
      </c>
      <c r="P217" s="29" t="s">
        <v>1703</v>
      </c>
      <c r="Q217" s="29" t="s">
        <v>1704</v>
      </c>
      <c r="R217" s="29" t="s">
        <v>2027</v>
      </c>
      <c r="S217" s="29" t="s">
        <v>2039</v>
      </c>
      <c r="T217" s="20" t="s">
        <v>1752</v>
      </c>
      <c r="U217" s="20"/>
      <c r="V217" s="55" t="s">
        <v>39</v>
      </c>
    </row>
    <row r="218" spans="2:22" s="205" customFormat="1" ht="101.5" hidden="1" outlineLevel="1">
      <c r="B218" s="219" t="s">
        <v>2572</v>
      </c>
      <c r="C218" s="219" t="s">
        <v>2573</v>
      </c>
      <c r="D218" s="226"/>
      <c r="E218" s="226" t="s">
        <v>1645</v>
      </c>
      <c r="F218" s="226"/>
      <c r="G218" s="219" t="s">
        <v>2574</v>
      </c>
      <c r="H218" s="226" t="s">
        <v>1748</v>
      </c>
      <c r="I218" s="320" t="s">
        <v>1640</v>
      </c>
      <c r="J218" s="23">
        <v>18.2</v>
      </c>
      <c r="K218" s="377"/>
      <c r="L218" s="203" t="s">
        <v>2548</v>
      </c>
      <c r="M218" s="29"/>
      <c r="N218" s="29" t="s">
        <v>1652</v>
      </c>
      <c r="O218" s="29" t="s">
        <v>1702</v>
      </c>
      <c r="P218" s="29" t="s">
        <v>1703</v>
      </c>
      <c r="Q218" s="29" t="s">
        <v>1704</v>
      </c>
      <c r="R218" s="29" t="s">
        <v>2185</v>
      </c>
      <c r="S218" s="29" t="s">
        <v>2291</v>
      </c>
      <c r="T218" s="20" t="s">
        <v>1752</v>
      </c>
      <c r="U218" s="20"/>
      <c r="V218" s="55" t="s">
        <v>39</v>
      </c>
    </row>
    <row r="219" spans="2:22" s="205" customFormat="1" ht="101.5" hidden="1" outlineLevel="1">
      <c r="B219" s="219" t="s">
        <v>2575</v>
      </c>
      <c r="C219" s="219" t="s">
        <v>2576</v>
      </c>
      <c r="D219" s="226"/>
      <c r="E219" s="226" t="s">
        <v>1645</v>
      </c>
      <c r="F219" s="226"/>
      <c r="G219" s="219" t="s">
        <v>2577</v>
      </c>
      <c r="H219" s="226" t="s">
        <v>1748</v>
      </c>
      <c r="I219" s="320" t="s">
        <v>1640</v>
      </c>
      <c r="J219" s="23">
        <v>18.2</v>
      </c>
      <c r="K219" s="377"/>
      <c r="L219" s="203" t="s">
        <v>2548</v>
      </c>
      <c r="M219" s="29"/>
      <c r="N219" s="29" t="s">
        <v>1652</v>
      </c>
      <c r="O219" s="29" t="s">
        <v>1702</v>
      </c>
      <c r="P219" s="29" t="s">
        <v>1703</v>
      </c>
      <c r="Q219" s="29" t="s">
        <v>1704</v>
      </c>
      <c r="R219" s="29" t="s">
        <v>2185</v>
      </c>
      <c r="S219" s="29" t="s">
        <v>2291</v>
      </c>
      <c r="T219" s="20" t="s">
        <v>1752</v>
      </c>
      <c r="U219" s="20"/>
      <c r="V219" s="55" t="s">
        <v>39</v>
      </c>
    </row>
    <row r="220" spans="2:22" s="205" customFormat="1" ht="101.5" hidden="1" outlineLevel="1">
      <c r="B220" s="219" t="s">
        <v>2578</v>
      </c>
      <c r="C220" s="219" t="s">
        <v>2579</v>
      </c>
      <c r="D220" s="226"/>
      <c r="E220" s="226" t="s">
        <v>1645</v>
      </c>
      <c r="F220" s="226"/>
      <c r="G220" s="219" t="s">
        <v>2580</v>
      </c>
      <c r="H220" s="226" t="s">
        <v>1748</v>
      </c>
      <c r="I220" s="320" t="s">
        <v>1640</v>
      </c>
      <c r="J220" s="23">
        <v>18.2</v>
      </c>
      <c r="K220" s="377"/>
      <c r="L220" s="203" t="s">
        <v>2548</v>
      </c>
      <c r="M220" s="29"/>
      <c r="N220" s="29" t="s">
        <v>1652</v>
      </c>
      <c r="O220" s="29" t="s">
        <v>1702</v>
      </c>
      <c r="P220" s="29" t="s">
        <v>1703</v>
      </c>
      <c r="Q220" s="29" t="s">
        <v>1704</v>
      </c>
      <c r="R220" s="29" t="s">
        <v>2185</v>
      </c>
      <c r="S220" s="29" t="s">
        <v>2291</v>
      </c>
      <c r="T220" s="20" t="s">
        <v>1752</v>
      </c>
      <c r="U220" s="20"/>
      <c r="V220" s="55" t="s">
        <v>39</v>
      </c>
    </row>
    <row r="221" spans="2:22" s="205" customFormat="1" ht="101.5" hidden="1" outlineLevel="1">
      <c r="B221" s="219" t="s">
        <v>2581</v>
      </c>
      <c r="C221" s="219" t="s">
        <v>2582</v>
      </c>
      <c r="D221" s="226"/>
      <c r="E221" s="226" t="s">
        <v>1645</v>
      </c>
      <c r="F221" s="226"/>
      <c r="G221" s="219" t="s">
        <v>2583</v>
      </c>
      <c r="H221" s="226" t="s">
        <v>1748</v>
      </c>
      <c r="I221" s="320" t="s">
        <v>1640</v>
      </c>
      <c r="J221" s="23">
        <v>18.2</v>
      </c>
      <c r="K221" s="377"/>
      <c r="L221" s="203" t="s">
        <v>2548</v>
      </c>
      <c r="M221" s="29"/>
      <c r="N221" s="29" t="s">
        <v>1652</v>
      </c>
      <c r="O221" s="29" t="s">
        <v>1702</v>
      </c>
      <c r="P221" s="29" t="s">
        <v>1703</v>
      </c>
      <c r="Q221" s="29" t="s">
        <v>1704</v>
      </c>
      <c r="R221" s="29" t="s">
        <v>2185</v>
      </c>
      <c r="S221" s="29" t="s">
        <v>2291</v>
      </c>
      <c r="T221" s="20" t="s">
        <v>1752</v>
      </c>
      <c r="U221" s="20"/>
      <c r="V221" s="55" t="s">
        <v>39</v>
      </c>
    </row>
    <row r="222" spans="2:22" s="205" customFormat="1" ht="101.5" hidden="1" outlineLevel="1">
      <c r="B222" s="219" t="s">
        <v>2584</v>
      </c>
      <c r="C222" s="219" t="s">
        <v>2585</v>
      </c>
      <c r="D222" s="226"/>
      <c r="E222" s="226" t="s">
        <v>1645</v>
      </c>
      <c r="F222" s="226"/>
      <c r="G222" s="219" t="s">
        <v>2586</v>
      </c>
      <c r="H222" s="226" t="s">
        <v>1748</v>
      </c>
      <c r="I222" s="320" t="s">
        <v>1640</v>
      </c>
      <c r="J222" s="23">
        <v>18.2</v>
      </c>
      <c r="K222" s="377"/>
      <c r="L222" s="203" t="s">
        <v>2548</v>
      </c>
      <c r="M222" s="29"/>
      <c r="N222" s="29" t="s">
        <v>1652</v>
      </c>
      <c r="O222" s="29" t="s">
        <v>1702</v>
      </c>
      <c r="P222" s="29" t="s">
        <v>1703</v>
      </c>
      <c r="Q222" s="29" t="s">
        <v>1704</v>
      </c>
      <c r="R222" s="29" t="s">
        <v>2185</v>
      </c>
      <c r="S222" s="29" t="s">
        <v>2291</v>
      </c>
      <c r="T222" s="20" t="s">
        <v>1752</v>
      </c>
      <c r="U222" s="20"/>
      <c r="V222" s="55" t="s">
        <v>39</v>
      </c>
    </row>
    <row r="223" spans="2:22" s="205" customFormat="1" ht="101.5" hidden="1" outlineLevel="1">
      <c r="B223" s="219" t="s">
        <v>2587</v>
      </c>
      <c r="C223" s="219" t="s">
        <v>2588</v>
      </c>
      <c r="D223" s="226"/>
      <c r="E223" s="226" t="s">
        <v>1645</v>
      </c>
      <c r="F223" s="226"/>
      <c r="G223" s="219" t="s">
        <v>2589</v>
      </c>
      <c r="H223" s="226" t="s">
        <v>1748</v>
      </c>
      <c r="I223" s="320" t="s">
        <v>1640</v>
      </c>
      <c r="J223" s="23">
        <v>18.2</v>
      </c>
      <c r="K223" s="377"/>
      <c r="L223" s="203" t="s">
        <v>2548</v>
      </c>
      <c r="M223" s="29"/>
      <c r="N223" s="29" t="s">
        <v>1652</v>
      </c>
      <c r="O223" s="29" t="s">
        <v>1702</v>
      </c>
      <c r="P223" s="29" t="s">
        <v>1703</v>
      </c>
      <c r="Q223" s="29" t="s">
        <v>1704</v>
      </c>
      <c r="R223" s="29" t="s">
        <v>2185</v>
      </c>
      <c r="S223" s="29" t="s">
        <v>2291</v>
      </c>
      <c r="T223" s="20" t="s">
        <v>1752</v>
      </c>
      <c r="U223" s="20"/>
      <c r="V223" s="55" t="s">
        <v>39</v>
      </c>
    </row>
    <row r="224" spans="2:22" s="205" customFormat="1" ht="101.5" hidden="1" outlineLevel="1">
      <c r="B224" s="219" t="s">
        <v>2590</v>
      </c>
      <c r="C224" s="219" t="s">
        <v>2591</v>
      </c>
      <c r="D224" s="226"/>
      <c r="E224" s="226" t="s">
        <v>1645</v>
      </c>
      <c r="F224" s="226"/>
      <c r="G224" s="219" t="s">
        <v>2592</v>
      </c>
      <c r="H224" s="226" t="s">
        <v>1748</v>
      </c>
      <c r="I224" s="320" t="s">
        <v>1640</v>
      </c>
      <c r="J224" s="23">
        <v>18.2</v>
      </c>
      <c r="K224" s="377"/>
      <c r="L224" s="203" t="s">
        <v>2548</v>
      </c>
      <c r="M224" s="29"/>
      <c r="N224" s="29" t="s">
        <v>1652</v>
      </c>
      <c r="O224" s="29" t="s">
        <v>1702</v>
      </c>
      <c r="P224" s="29" t="s">
        <v>1703</v>
      </c>
      <c r="Q224" s="29" t="s">
        <v>1704</v>
      </c>
      <c r="R224" s="29" t="s">
        <v>2185</v>
      </c>
      <c r="S224" s="29" t="s">
        <v>2291</v>
      </c>
      <c r="T224" s="20" t="s">
        <v>1752</v>
      </c>
      <c r="U224" s="20"/>
      <c r="V224" s="55" t="s">
        <v>39</v>
      </c>
    </row>
    <row r="225" spans="2:22" s="205" customFormat="1" ht="101.5" hidden="1" outlineLevel="1">
      <c r="B225" s="219" t="s">
        <v>2593</v>
      </c>
      <c r="C225" s="219" t="s">
        <v>2594</v>
      </c>
      <c r="D225" s="226"/>
      <c r="E225" s="226" t="s">
        <v>1645</v>
      </c>
      <c r="F225" s="226"/>
      <c r="G225" s="219" t="s">
        <v>2595</v>
      </c>
      <c r="H225" s="226" t="s">
        <v>1748</v>
      </c>
      <c r="I225" s="320" t="s">
        <v>1640</v>
      </c>
      <c r="J225" s="23">
        <v>18.2</v>
      </c>
      <c r="K225" s="377"/>
      <c r="L225" s="203" t="s">
        <v>2548</v>
      </c>
      <c r="M225" s="29"/>
      <c r="N225" s="29" t="s">
        <v>1652</v>
      </c>
      <c r="O225" s="29" t="s">
        <v>1702</v>
      </c>
      <c r="P225" s="29" t="s">
        <v>1703</v>
      </c>
      <c r="Q225" s="29" t="s">
        <v>1704</v>
      </c>
      <c r="R225" s="29" t="s">
        <v>2185</v>
      </c>
      <c r="S225" s="29" t="s">
        <v>2291</v>
      </c>
      <c r="T225" s="20" t="s">
        <v>1752</v>
      </c>
      <c r="U225" s="20"/>
      <c r="V225" s="55" t="s">
        <v>39</v>
      </c>
    </row>
    <row r="226" spans="2:22" s="205" customFormat="1" ht="58" hidden="1" outlineLevel="1">
      <c r="B226" s="219" t="s">
        <v>2596</v>
      </c>
      <c r="C226" s="219" t="s">
        <v>2597</v>
      </c>
      <c r="D226" s="226"/>
      <c r="E226" s="226" t="s">
        <v>1645</v>
      </c>
      <c r="F226" s="226" t="s">
        <v>1638</v>
      </c>
      <c r="G226" s="219" t="s">
        <v>2598</v>
      </c>
      <c r="H226" s="226" t="s">
        <v>1648</v>
      </c>
      <c r="I226" s="219" t="s">
        <v>1640</v>
      </c>
      <c r="J226" s="226">
        <v>8</v>
      </c>
      <c r="K226" s="377"/>
      <c r="L226" s="219"/>
      <c r="M226" s="228"/>
      <c r="N226" s="228" t="s">
        <v>1652</v>
      </c>
      <c r="O226" s="29" t="s">
        <v>2323</v>
      </c>
      <c r="P226" s="29" t="s">
        <v>2488</v>
      </c>
      <c r="Q226" s="29" t="s">
        <v>1691</v>
      </c>
      <c r="R226" s="37" t="s">
        <v>2489</v>
      </c>
      <c r="S226" s="228" t="s">
        <v>2599</v>
      </c>
      <c r="T226" s="20"/>
      <c r="U226" s="20"/>
      <c r="V226" s="55"/>
    </row>
    <row r="227" spans="2:22" s="213" customFormat="1" ht="58" hidden="1" outlineLevel="1">
      <c r="B227" s="219" t="s">
        <v>2600</v>
      </c>
      <c r="C227" s="219" t="s">
        <v>2601</v>
      </c>
      <c r="D227" s="226"/>
      <c r="E227" s="226" t="s">
        <v>1645</v>
      </c>
      <c r="F227" s="226" t="s">
        <v>1638</v>
      </c>
      <c r="G227" s="219" t="s">
        <v>2602</v>
      </c>
      <c r="H227" s="23" t="s">
        <v>1709</v>
      </c>
      <c r="I227" s="108" t="s">
        <v>2402</v>
      </c>
      <c r="J227" s="23">
        <v>7</v>
      </c>
      <c r="K227" s="377"/>
      <c r="L227" s="219"/>
      <c r="M227" s="228"/>
      <c r="N227" s="228" t="s">
        <v>1652</v>
      </c>
      <c r="O227" s="29" t="s">
        <v>2323</v>
      </c>
      <c r="P227" s="29" t="s">
        <v>2488</v>
      </c>
      <c r="Q227" s="29" t="s">
        <v>1691</v>
      </c>
      <c r="R227" s="37" t="s">
        <v>2489</v>
      </c>
      <c r="S227" s="228" t="s">
        <v>2599</v>
      </c>
      <c r="T227" s="20"/>
      <c r="U227" s="20"/>
      <c r="V227" s="55"/>
    </row>
    <row r="228" spans="2:22" s="213" customFormat="1" ht="87" hidden="1" outlineLevel="1">
      <c r="B228" s="219" t="s">
        <v>2603</v>
      </c>
      <c r="C228" s="219" t="s">
        <v>2604</v>
      </c>
      <c r="D228" s="226"/>
      <c r="E228" s="226" t="s">
        <v>1645</v>
      </c>
      <c r="F228" s="226" t="s">
        <v>1638</v>
      </c>
      <c r="G228" s="29" t="s">
        <v>1834</v>
      </c>
      <c r="H228" s="23" t="s">
        <v>1648</v>
      </c>
      <c r="I228" s="29" t="s">
        <v>2406</v>
      </c>
      <c r="J228" s="23">
        <v>2</v>
      </c>
      <c r="K228" s="377" t="s">
        <v>1836</v>
      </c>
      <c r="L228" s="219"/>
      <c r="M228" s="228"/>
      <c r="N228" s="228" t="s">
        <v>1652</v>
      </c>
      <c r="O228" s="29" t="s">
        <v>2323</v>
      </c>
      <c r="P228" s="29" t="s">
        <v>2488</v>
      </c>
      <c r="Q228" s="29" t="s">
        <v>1691</v>
      </c>
      <c r="R228" s="37" t="s">
        <v>2489</v>
      </c>
      <c r="S228" s="228" t="s">
        <v>2599</v>
      </c>
      <c r="T228" s="20" t="s">
        <v>2408</v>
      </c>
      <c r="U228" s="20"/>
      <c r="V228" s="55" t="s">
        <v>49</v>
      </c>
    </row>
    <row r="229" spans="2:22" s="205" customFormat="1" ht="58" hidden="1" outlineLevel="1">
      <c r="B229" s="219" t="s">
        <v>2605</v>
      </c>
      <c r="C229" s="219" t="s">
        <v>2606</v>
      </c>
      <c r="D229" s="226"/>
      <c r="E229" s="226" t="s">
        <v>1645</v>
      </c>
      <c r="F229" s="226" t="s">
        <v>1638</v>
      </c>
      <c r="G229" s="219" t="s">
        <v>2607</v>
      </c>
      <c r="H229" s="226" t="s">
        <v>1709</v>
      </c>
      <c r="I229" s="219" t="s">
        <v>2608</v>
      </c>
      <c r="J229" s="226">
        <v>2</v>
      </c>
      <c r="K229" s="377"/>
      <c r="L229" s="219"/>
      <c r="M229" s="228"/>
      <c r="N229" s="228" t="s">
        <v>1652</v>
      </c>
      <c r="O229" s="29" t="s">
        <v>2323</v>
      </c>
      <c r="P229" s="29" t="s">
        <v>2488</v>
      </c>
      <c r="Q229" s="29" t="s">
        <v>1691</v>
      </c>
      <c r="R229" s="228" t="s">
        <v>2489</v>
      </c>
      <c r="S229" s="228" t="s">
        <v>2609</v>
      </c>
      <c r="T229" s="20"/>
      <c r="U229" s="20"/>
      <c r="V229" s="55"/>
    </row>
    <row r="230" spans="2:22" s="205" customFormat="1" ht="87" hidden="1" outlineLevel="1">
      <c r="B230" s="219" t="s">
        <v>4307</v>
      </c>
      <c r="C230" s="219" t="s">
        <v>4308</v>
      </c>
      <c r="D230" s="226"/>
      <c r="E230" s="226" t="s">
        <v>1656</v>
      </c>
      <c r="F230" s="226" t="s">
        <v>1638</v>
      </c>
      <c r="G230" s="219" t="s">
        <v>4309</v>
      </c>
      <c r="H230" s="226" t="s">
        <v>1648</v>
      </c>
      <c r="I230" s="219"/>
      <c r="J230" s="226">
        <v>500</v>
      </c>
      <c r="K230" s="377" t="s">
        <v>4310</v>
      </c>
      <c r="L230" s="219"/>
      <c r="M230" s="228"/>
      <c r="N230" s="228" t="s">
        <v>1652</v>
      </c>
      <c r="O230" s="29" t="s">
        <v>2323</v>
      </c>
      <c r="P230" s="29" t="s">
        <v>2488</v>
      </c>
      <c r="Q230" s="29" t="s">
        <v>1691</v>
      </c>
      <c r="R230" s="228" t="s">
        <v>2489</v>
      </c>
      <c r="S230" s="228" t="s">
        <v>2609</v>
      </c>
      <c r="T230" s="20" t="s">
        <v>4311</v>
      </c>
      <c r="U230" s="20"/>
      <c r="V230" s="55" t="s">
        <v>49</v>
      </c>
    </row>
    <row r="231" spans="2:22" s="205" customFormat="1" ht="58" hidden="1" outlineLevel="1">
      <c r="B231" s="219" t="s">
        <v>2610</v>
      </c>
      <c r="C231" s="219" t="s">
        <v>2611</v>
      </c>
      <c r="D231" s="226"/>
      <c r="E231" s="226" t="s">
        <v>1645</v>
      </c>
      <c r="F231" s="226" t="s">
        <v>1638</v>
      </c>
      <c r="G231" s="219" t="s">
        <v>2612</v>
      </c>
      <c r="H231" s="226" t="s">
        <v>1648</v>
      </c>
      <c r="I231" s="219" t="s">
        <v>1640</v>
      </c>
      <c r="J231" s="226">
        <v>8</v>
      </c>
      <c r="K231" s="377"/>
      <c r="L231" s="219"/>
      <c r="M231" s="228"/>
      <c r="N231" s="228" t="s">
        <v>1652</v>
      </c>
      <c r="O231" s="29" t="s">
        <v>2323</v>
      </c>
      <c r="P231" s="29" t="s">
        <v>2488</v>
      </c>
      <c r="Q231" s="29" t="s">
        <v>1691</v>
      </c>
      <c r="R231" s="228" t="s">
        <v>2489</v>
      </c>
      <c r="S231" s="228" t="s">
        <v>2613</v>
      </c>
      <c r="T231" s="20"/>
      <c r="U231" s="20"/>
      <c r="V231" s="55"/>
    </row>
    <row r="232" spans="2:22" s="205" customFormat="1" ht="58" hidden="1" outlineLevel="1">
      <c r="B232" s="219" t="s">
        <v>2614</v>
      </c>
      <c r="C232" s="219" t="s">
        <v>2615</v>
      </c>
      <c r="D232" s="226"/>
      <c r="E232" s="226" t="s">
        <v>1645</v>
      </c>
      <c r="F232" s="226" t="s">
        <v>1638</v>
      </c>
      <c r="G232" s="219" t="s">
        <v>2616</v>
      </c>
      <c r="H232" s="226" t="s">
        <v>1648</v>
      </c>
      <c r="I232" s="219" t="s">
        <v>1640</v>
      </c>
      <c r="J232" s="226">
        <v>8</v>
      </c>
      <c r="K232" s="377"/>
      <c r="L232" s="219"/>
      <c r="M232" s="228"/>
      <c r="N232" s="228" t="s">
        <v>1652</v>
      </c>
      <c r="O232" s="29" t="s">
        <v>2323</v>
      </c>
      <c r="P232" s="29" t="s">
        <v>2488</v>
      </c>
      <c r="Q232" s="29" t="s">
        <v>1691</v>
      </c>
      <c r="R232" s="228" t="s">
        <v>2489</v>
      </c>
      <c r="S232" s="228" t="s">
        <v>2617</v>
      </c>
      <c r="T232" s="20"/>
      <c r="U232" s="20"/>
      <c r="V232" s="55"/>
    </row>
    <row r="233" spans="2:22" s="205" customFormat="1" ht="58" hidden="1" outlineLevel="1">
      <c r="B233" s="219" t="s">
        <v>2618</v>
      </c>
      <c r="C233" s="219" t="s">
        <v>2619</v>
      </c>
      <c r="D233" s="226"/>
      <c r="E233" s="226" t="s">
        <v>1645</v>
      </c>
      <c r="F233" s="226" t="s">
        <v>1638</v>
      </c>
      <c r="G233" s="219" t="s">
        <v>2620</v>
      </c>
      <c r="H233" s="226" t="s">
        <v>1748</v>
      </c>
      <c r="I233" s="219" t="s">
        <v>1640</v>
      </c>
      <c r="J233" s="226">
        <v>7.4</v>
      </c>
      <c r="K233" s="377"/>
      <c r="L233" s="219"/>
      <c r="M233" s="228"/>
      <c r="N233" s="228" t="s">
        <v>1652</v>
      </c>
      <c r="O233" s="29" t="s">
        <v>2323</v>
      </c>
      <c r="P233" s="29" t="s">
        <v>2488</v>
      </c>
      <c r="Q233" s="29" t="s">
        <v>1691</v>
      </c>
      <c r="R233" s="228" t="s">
        <v>2489</v>
      </c>
      <c r="S233" s="228" t="s">
        <v>2621</v>
      </c>
      <c r="T233" s="20"/>
      <c r="U233" s="53"/>
      <c r="V233" s="54"/>
    </row>
    <row r="234" spans="2:22" s="205" customFormat="1" ht="58" hidden="1" outlineLevel="1">
      <c r="B234" s="219" t="s">
        <v>2622</v>
      </c>
      <c r="C234" s="219" t="s">
        <v>2623</v>
      </c>
      <c r="D234" s="226"/>
      <c r="E234" s="226" t="s">
        <v>1645</v>
      </c>
      <c r="F234" s="226" t="s">
        <v>1646</v>
      </c>
      <c r="G234" s="219" t="s">
        <v>2624</v>
      </c>
      <c r="H234" s="226" t="s">
        <v>1709</v>
      </c>
      <c r="I234" s="219" t="s">
        <v>1640</v>
      </c>
      <c r="J234" s="226">
        <v>2</v>
      </c>
      <c r="K234" s="384" t="s">
        <v>1749</v>
      </c>
      <c r="L234" s="219" t="s">
        <v>2625</v>
      </c>
      <c r="M234" s="228"/>
      <c r="N234" s="228" t="s">
        <v>1652</v>
      </c>
      <c r="O234" s="29" t="s">
        <v>2323</v>
      </c>
      <c r="P234" s="29" t="s">
        <v>2488</v>
      </c>
      <c r="Q234" s="29" t="s">
        <v>1691</v>
      </c>
      <c r="R234" s="228" t="s">
        <v>2489</v>
      </c>
      <c r="S234" s="228" t="s">
        <v>2626</v>
      </c>
      <c r="T234" s="20"/>
      <c r="U234" s="20"/>
      <c r="V234" s="55"/>
    </row>
    <row r="235" spans="2:22" s="205" customFormat="1" ht="63" hidden="1" customHeight="1" outlineLevel="1">
      <c r="B235" s="219" t="s">
        <v>2627</v>
      </c>
      <c r="C235" s="219" t="s">
        <v>2628</v>
      </c>
      <c r="D235" s="226"/>
      <c r="E235" s="226" t="s">
        <v>1656</v>
      </c>
      <c r="F235" s="226" t="s">
        <v>1646</v>
      </c>
      <c r="G235" s="219" t="s">
        <v>2629</v>
      </c>
      <c r="H235" s="226" t="s">
        <v>1709</v>
      </c>
      <c r="I235" s="219" t="s">
        <v>2630</v>
      </c>
      <c r="J235" s="226">
        <v>2</v>
      </c>
      <c r="K235" s="387" t="s">
        <v>2631</v>
      </c>
      <c r="L235" s="219"/>
      <c r="M235" s="29"/>
      <c r="N235" s="29" t="s">
        <v>1652</v>
      </c>
      <c r="O235" s="29" t="s">
        <v>1702</v>
      </c>
      <c r="P235" s="29" t="s">
        <v>2155</v>
      </c>
      <c r="Q235" s="29" t="s">
        <v>1704</v>
      </c>
      <c r="R235" s="29" t="s">
        <v>2632</v>
      </c>
      <c r="S235" s="29" t="s">
        <v>2633</v>
      </c>
      <c r="T235" s="20" t="s">
        <v>4306</v>
      </c>
      <c r="U235" s="20"/>
      <c r="V235" s="55" t="s">
        <v>49</v>
      </c>
    </row>
    <row r="236" spans="2:22" s="149" customFormat="1" ht="58.4" hidden="1" customHeight="1" outlineLevel="1">
      <c r="B236" s="219" t="s">
        <v>2634</v>
      </c>
      <c r="C236" s="219" t="s">
        <v>2635</v>
      </c>
      <c r="D236" s="226"/>
      <c r="E236" s="226" t="s">
        <v>1656</v>
      </c>
      <c r="F236" s="226" t="s">
        <v>1646</v>
      </c>
      <c r="G236" s="219" t="s">
        <v>2636</v>
      </c>
      <c r="H236" s="226" t="s">
        <v>1709</v>
      </c>
      <c r="I236" s="219" t="s">
        <v>2637</v>
      </c>
      <c r="J236" s="23">
        <v>1</v>
      </c>
      <c r="K236" s="387" t="s">
        <v>2631</v>
      </c>
      <c r="L236" s="219"/>
      <c r="M236" s="29"/>
      <c r="N236" s="29" t="s">
        <v>1652</v>
      </c>
      <c r="O236" s="29" t="s">
        <v>1702</v>
      </c>
      <c r="P236" s="29" t="s">
        <v>2155</v>
      </c>
      <c r="Q236" s="29" t="s">
        <v>1704</v>
      </c>
      <c r="R236" s="29" t="s">
        <v>2632</v>
      </c>
      <c r="S236" s="29" t="s">
        <v>2638</v>
      </c>
      <c r="T236" s="20" t="s">
        <v>4306</v>
      </c>
      <c r="U236" s="20"/>
      <c r="V236" s="55" t="s">
        <v>49</v>
      </c>
    </row>
    <row r="237" spans="2:22" s="149" customFormat="1" ht="57" hidden="1" customHeight="1" outlineLevel="1">
      <c r="B237" s="219" t="s">
        <v>2639</v>
      </c>
      <c r="C237" s="219" t="s">
        <v>2640</v>
      </c>
      <c r="D237" s="226"/>
      <c r="E237" s="226" t="s">
        <v>1656</v>
      </c>
      <c r="F237" s="226" t="s">
        <v>1646</v>
      </c>
      <c r="G237" s="219" t="s">
        <v>2641</v>
      </c>
      <c r="H237" s="226" t="s">
        <v>1709</v>
      </c>
      <c r="I237" s="219" t="s">
        <v>2642</v>
      </c>
      <c r="J237" s="23">
        <v>1</v>
      </c>
      <c r="K237" s="387" t="s">
        <v>2631</v>
      </c>
      <c r="L237" s="219"/>
      <c r="M237" s="29"/>
      <c r="N237" s="29" t="s">
        <v>1652</v>
      </c>
      <c r="O237" s="29" t="s">
        <v>1702</v>
      </c>
      <c r="P237" s="29" t="s">
        <v>2155</v>
      </c>
      <c r="Q237" s="29" t="s">
        <v>1704</v>
      </c>
      <c r="R237" s="29" t="s">
        <v>1893</v>
      </c>
      <c r="S237" s="29" t="s">
        <v>2643</v>
      </c>
      <c r="T237" s="20" t="s">
        <v>4306</v>
      </c>
      <c r="U237" s="20"/>
      <c r="V237" s="55" t="s">
        <v>49</v>
      </c>
    </row>
    <row r="238" spans="2:22" s="149" customFormat="1" ht="57.65" hidden="1" customHeight="1" outlineLevel="1">
      <c r="B238" s="219" t="s">
        <v>2644</v>
      </c>
      <c r="C238" s="219" t="s">
        <v>2645</v>
      </c>
      <c r="D238" s="226"/>
      <c r="E238" s="226" t="s">
        <v>1656</v>
      </c>
      <c r="F238" s="226" t="s">
        <v>1646</v>
      </c>
      <c r="G238" s="219" t="s">
        <v>2646</v>
      </c>
      <c r="H238" s="226" t="s">
        <v>1709</v>
      </c>
      <c r="I238" s="219" t="s">
        <v>2647</v>
      </c>
      <c r="J238" s="23">
        <v>1</v>
      </c>
      <c r="K238" s="387" t="s">
        <v>2631</v>
      </c>
      <c r="L238" s="219"/>
      <c r="M238" s="29"/>
      <c r="N238" s="29" t="s">
        <v>1652</v>
      </c>
      <c r="O238" s="29" t="s">
        <v>1702</v>
      </c>
      <c r="P238" s="29" t="s">
        <v>2155</v>
      </c>
      <c r="Q238" s="29" t="s">
        <v>1704</v>
      </c>
      <c r="R238" s="29" t="s">
        <v>1893</v>
      </c>
      <c r="S238" s="29" t="s">
        <v>2643</v>
      </c>
      <c r="T238" s="20" t="s">
        <v>4306</v>
      </c>
      <c r="U238" s="20"/>
      <c r="V238" s="55" t="s">
        <v>49</v>
      </c>
    </row>
    <row r="239" spans="2:22" s="149" customFormat="1" ht="159.5" hidden="1" outlineLevel="1">
      <c r="B239" s="219" t="s">
        <v>2648</v>
      </c>
      <c r="C239" s="219" t="s">
        <v>2649</v>
      </c>
      <c r="D239" s="226"/>
      <c r="E239" s="23" t="s">
        <v>1645</v>
      </c>
      <c r="F239" s="23" t="s">
        <v>1638</v>
      </c>
      <c r="G239" s="219" t="s">
        <v>2650</v>
      </c>
      <c r="H239" s="226" t="s">
        <v>1709</v>
      </c>
      <c r="I239" s="219" t="s">
        <v>2651</v>
      </c>
      <c r="J239" s="226">
        <v>2</v>
      </c>
      <c r="K239" s="384"/>
      <c r="L239" s="219"/>
      <c r="M239" s="29"/>
      <c r="N239" s="29" t="s">
        <v>1652</v>
      </c>
      <c r="O239" s="29" t="s">
        <v>2323</v>
      </c>
      <c r="P239" s="29" t="s">
        <v>2488</v>
      </c>
      <c r="Q239" s="29" t="s">
        <v>2652</v>
      </c>
      <c r="R239" s="29" t="s">
        <v>2489</v>
      </c>
      <c r="S239" s="29" t="s">
        <v>2653</v>
      </c>
      <c r="T239" s="20"/>
      <c r="U239" s="20"/>
      <c r="V239" s="55"/>
    </row>
    <row r="240" spans="2:22" s="149" customFormat="1" ht="58.75" hidden="1" customHeight="1" outlineLevel="1">
      <c r="B240" s="219" t="s">
        <v>2654</v>
      </c>
      <c r="C240" s="219" t="s">
        <v>2655</v>
      </c>
      <c r="D240" s="226"/>
      <c r="E240" s="226" t="s">
        <v>1656</v>
      </c>
      <c r="F240" s="23" t="s">
        <v>1646</v>
      </c>
      <c r="G240" s="219" t="s">
        <v>2656</v>
      </c>
      <c r="H240" s="226" t="s">
        <v>1709</v>
      </c>
      <c r="I240" s="219" t="s">
        <v>2657</v>
      </c>
      <c r="J240" s="226">
        <v>2</v>
      </c>
      <c r="K240" s="387" t="s">
        <v>2631</v>
      </c>
      <c r="L240" s="219"/>
      <c r="M240" s="228"/>
      <c r="N240" s="228" t="s">
        <v>1652</v>
      </c>
      <c r="O240" s="228" t="s">
        <v>1702</v>
      </c>
      <c r="P240" s="228" t="s">
        <v>2155</v>
      </c>
      <c r="Q240" s="228" t="s">
        <v>1704</v>
      </c>
      <c r="R240" s="228" t="s">
        <v>1893</v>
      </c>
      <c r="S240" s="228" t="s">
        <v>1894</v>
      </c>
      <c r="T240" s="20" t="s">
        <v>4306</v>
      </c>
      <c r="U240" s="20"/>
      <c r="V240" s="55" t="s">
        <v>49</v>
      </c>
    </row>
    <row r="241" spans="2:22" s="149" customFormat="1" ht="74.5" hidden="1" customHeight="1" outlineLevel="1">
      <c r="B241" s="219" t="s">
        <v>4312</v>
      </c>
      <c r="C241" s="219" t="s">
        <v>4312</v>
      </c>
      <c r="D241" s="226"/>
      <c r="E241" s="226" t="s">
        <v>1656</v>
      </c>
      <c r="F241" s="23" t="s">
        <v>1646</v>
      </c>
      <c r="G241" s="219" t="s">
        <v>4313</v>
      </c>
      <c r="H241" s="226" t="s">
        <v>1648</v>
      </c>
      <c r="I241" s="219"/>
      <c r="J241" s="226">
        <v>500</v>
      </c>
      <c r="K241" s="387" t="s">
        <v>4314</v>
      </c>
      <c r="L241" s="219"/>
      <c r="M241" s="228"/>
      <c r="N241" s="228" t="s">
        <v>1652</v>
      </c>
      <c r="O241" s="228" t="s">
        <v>1702</v>
      </c>
      <c r="P241" s="228" t="s">
        <v>2155</v>
      </c>
      <c r="Q241" s="228" t="s">
        <v>1704</v>
      </c>
      <c r="R241" s="228" t="s">
        <v>1893</v>
      </c>
      <c r="S241" s="228" t="s">
        <v>1894</v>
      </c>
      <c r="T241" s="20" t="s">
        <v>4315</v>
      </c>
      <c r="U241" s="20"/>
      <c r="V241" s="55" t="s">
        <v>49</v>
      </c>
    </row>
    <row r="242" spans="2:22" s="149" customFormat="1" ht="60.65" hidden="1" customHeight="1" outlineLevel="1">
      <c r="B242" s="219" t="s">
        <v>2658</v>
      </c>
      <c r="C242" s="37" t="s">
        <v>2659</v>
      </c>
      <c r="D242" s="226"/>
      <c r="E242" s="226" t="s">
        <v>1656</v>
      </c>
      <c r="F242" s="234" t="s">
        <v>1646</v>
      </c>
      <c r="G242" s="219" t="s">
        <v>2660</v>
      </c>
      <c r="H242" s="226" t="s">
        <v>1748</v>
      </c>
      <c r="I242" s="219"/>
      <c r="J242" s="226">
        <v>7.4</v>
      </c>
      <c r="K242" s="387" t="s">
        <v>2631</v>
      </c>
      <c r="L242" s="219"/>
      <c r="M242" s="228"/>
      <c r="N242" s="228" t="s">
        <v>1652</v>
      </c>
      <c r="O242" s="228" t="s">
        <v>1702</v>
      </c>
      <c r="P242" s="228" t="s">
        <v>2155</v>
      </c>
      <c r="Q242" s="228" t="s">
        <v>1704</v>
      </c>
      <c r="R242" s="228" t="s">
        <v>1893</v>
      </c>
      <c r="S242" s="228" t="s">
        <v>1894</v>
      </c>
      <c r="T242" s="20" t="s">
        <v>4306</v>
      </c>
      <c r="U242" s="20"/>
      <c r="V242" s="55" t="s">
        <v>49</v>
      </c>
    </row>
    <row r="243" spans="2:22" s="149" customFormat="1" ht="87" hidden="1" outlineLevel="1">
      <c r="B243" s="219" t="s">
        <v>2661</v>
      </c>
      <c r="C243" s="219" t="s">
        <v>2662</v>
      </c>
      <c r="D243" s="226"/>
      <c r="E243" s="226" t="s">
        <v>1656</v>
      </c>
      <c r="F243" s="23" t="s">
        <v>1646</v>
      </c>
      <c r="G243" s="219" t="s">
        <v>2663</v>
      </c>
      <c r="H243" s="226" t="s">
        <v>1748</v>
      </c>
      <c r="I243" s="219" t="s">
        <v>1640</v>
      </c>
      <c r="J243" s="226">
        <v>7.4</v>
      </c>
      <c r="K243" s="387" t="s">
        <v>2631</v>
      </c>
      <c r="L243" s="219"/>
      <c r="M243" s="228"/>
      <c r="N243" s="228" t="s">
        <v>1652</v>
      </c>
      <c r="O243" s="228" t="s">
        <v>1702</v>
      </c>
      <c r="P243" s="228" t="s">
        <v>2155</v>
      </c>
      <c r="Q243" s="228" t="s">
        <v>1704</v>
      </c>
      <c r="R243" s="228" t="s">
        <v>1893</v>
      </c>
      <c r="S243" s="228" t="s">
        <v>2664</v>
      </c>
      <c r="T243" s="20" t="s">
        <v>4306</v>
      </c>
      <c r="U243" s="20"/>
      <c r="V243" s="55" t="s">
        <v>49</v>
      </c>
    </row>
    <row r="244" spans="2:22" s="149" customFormat="1" ht="87" hidden="1" outlineLevel="1">
      <c r="B244" s="219" t="s">
        <v>2665</v>
      </c>
      <c r="C244" s="219" t="s">
        <v>2666</v>
      </c>
      <c r="D244" s="226"/>
      <c r="E244" s="226" t="s">
        <v>1656</v>
      </c>
      <c r="F244" s="23" t="s">
        <v>1646</v>
      </c>
      <c r="G244" s="219" t="s">
        <v>2667</v>
      </c>
      <c r="H244" s="226" t="s">
        <v>1709</v>
      </c>
      <c r="I244" s="219" t="s">
        <v>1640</v>
      </c>
      <c r="J244" s="226">
        <v>5</v>
      </c>
      <c r="K244" s="387" t="s">
        <v>2631</v>
      </c>
      <c r="L244" s="219"/>
      <c r="M244" s="228"/>
      <c r="N244" s="228" t="s">
        <v>1652</v>
      </c>
      <c r="O244" s="228" t="s">
        <v>1702</v>
      </c>
      <c r="P244" s="228" t="s">
        <v>2155</v>
      </c>
      <c r="Q244" s="228" t="s">
        <v>1704</v>
      </c>
      <c r="R244" s="228" t="s">
        <v>1893</v>
      </c>
      <c r="S244" s="228" t="s">
        <v>2668</v>
      </c>
      <c r="T244" s="20" t="s">
        <v>4306</v>
      </c>
      <c r="U244" s="20" t="s">
        <v>2669</v>
      </c>
      <c r="V244" s="55" t="s">
        <v>4316</v>
      </c>
    </row>
    <row r="245" spans="2:22" s="149" customFormat="1" ht="58" hidden="1" outlineLevel="1">
      <c r="B245" s="232" t="s">
        <v>2670</v>
      </c>
      <c r="C245" s="219" t="s">
        <v>2671</v>
      </c>
      <c r="D245" s="226"/>
      <c r="E245" s="342" t="s">
        <v>1645</v>
      </c>
      <c r="F245" s="234" t="s">
        <v>1646</v>
      </c>
      <c r="G245" s="219" t="s">
        <v>2672</v>
      </c>
      <c r="H245" s="226" t="s">
        <v>1709</v>
      </c>
      <c r="I245" s="219" t="s">
        <v>2673</v>
      </c>
      <c r="J245" s="226">
        <v>2</v>
      </c>
      <c r="K245" s="384"/>
      <c r="L245" s="219"/>
      <c r="M245" s="228"/>
      <c r="N245" s="228" t="s">
        <v>1652</v>
      </c>
      <c r="O245" s="228" t="s">
        <v>2303</v>
      </c>
      <c r="P245" s="228" t="s">
        <v>2674</v>
      </c>
      <c r="Q245" s="228" t="s">
        <v>2305</v>
      </c>
      <c r="R245" s="228" t="s">
        <v>2477</v>
      </c>
      <c r="S245" s="228" t="s">
        <v>2478</v>
      </c>
      <c r="T245" s="109" t="s">
        <v>2675</v>
      </c>
      <c r="U245" s="109"/>
      <c r="V245" s="193" t="s">
        <v>49</v>
      </c>
    </row>
    <row r="246" spans="2:22" s="149" customFormat="1" ht="87" hidden="1" outlineLevel="1">
      <c r="B246" s="219" t="s">
        <v>2676</v>
      </c>
      <c r="C246" s="219" t="s">
        <v>2677</v>
      </c>
      <c r="D246" s="226"/>
      <c r="E246" s="342" t="s">
        <v>1656</v>
      </c>
      <c r="F246" s="234" t="s">
        <v>1646</v>
      </c>
      <c r="G246" s="219" t="s">
        <v>2678</v>
      </c>
      <c r="H246" s="226" t="s">
        <v>1648</v>
      </c>
      <c r="I246" s="219"/>
      <c r="J246" s="226">
        <v>500</v>
      </c>
      <c r="K246" s="384" t="s">
        <v>2679</v>
      </c>
      <c r="L246" s="219"/>
      <c r="M246" s="228"/>
      <c r="N246" s="228"/>
      <c r="O246" s="228"/>
      <c r="P246" s="228"/>
      <c r="Q246" s="228"/>
      <c r="R246" s="228"/>
      <c r="S246" s="228"/>
      <c r="T246" s="20" t="s">
        <v>2680</v>
      </c>
      <c r="U246" s="20"/>
      <c r="V246" s="55" t="s">
        <v>49</v>
      </c>
    </row>
    <row r="247" spans="2:22" s="211" customFormat="1" ht="87" collapsed="1">
      <c r="B247" s="235" t="s">
        <v>2681</v>
      </c>
      <c r="C247" s="235"/>
      <c r="D247" s="235"/>
      <c r="E247" s="224" t="s">
        <v>1789</v>
      </c>
      <c r="F247" s="235" t="s">
        <v>1646</v>
      </c>
      <c r="G247" s="235" t="s">
        <v>2682</v>
      </c>
      <c r="H247" s="235"/>
      <c r="I247" s="235"/>
      <c r="J247" s="235"/>
      <c r="K247" s="235" t="s">
        <v>4283</v>
      </c>
      <c r="L247" s="235" t="s">
        <v>2683</v>
      </c>
      <c r="M247" s="237" t="str">
        <f>CONCATENATE(M195," \ ",G247)</f>
        <v>documento \ objeto_auto \ pessoas_auto</v>
      </c>
      <c r="N247" s="237" t="s">
        <v>1641</v>
      </c>
      <c r="O247" s="237" t="s">
        <v>1702</v>
      </c>
      <c r="P247" s="237" t="s">
        <v>2155</v>
      </c>
      <c r="Q247" s="237"/>
      <c r="R247" s="237"/>
      <c r="S247" s="237"/>
      <c r="T247" s="172" t="s">
        <v>4273</v>
      </c>
      <c r="U247" s="172" t="s">
        <v>2684</v>
      </c>
      <c r="V247" s="172" t="s">
        <v>4317</v>
      </c>
    </row>
    <row r="248" spans="2:22" s="211" customFormat="1" ht="43.5" hidden="1" outlineLevel="1">
      <c r="B248" s="145" t="s">
        <v>2685</v>
      </c>
      <c r="C248" s="37" t="s">
        <v>2686</v>
      </c>
      <c r="D248" s="38" t="s">
        <v>57</v>
      </c>
      <c r="E248" s="38" t="s">
        <v>1645</v>
      </c>
      <c r="F248" s="38" t="s">
        <v>1638</v>
      </c>
      <c r="G248" s="37" t="s">
        <v>2687</v>
      </c>
      <c r="H248" s="38" t="s">
        <v>1648</v>
      </c>
      <c r="I248" s="29" t="s">
        <v>1850</v>
      </c>
      <c r="J248" s="38">
        <v>11</v>
      </c>
      <c r="K248" s="377" t="s">
        <v>2688</v>
      </c>
      <c r="L248" s="20" t="s">
        <v>2689</v>
      </c>
      <c r="M248" s="37"/>
      <c r="N248" s="37" t="s">
        <v>1652</v>
      </c>
      <c r="O248" s="29" t="s">
        <v>2303</v>
      </c>
      <c r="P248" s="29" t="s">
        <v>2674</v>
      </c>
      <c r="Q248" s="29" t="s">
        <v>2305</v>
      </c>
      <c r="R248" s="228" t="s">
        <v>2306</v>
      </c>
      <c r="S248" s="228"/>
      <c r="U248" s="20" t="s">
        <v>1798</v>
      </c>
      <c r="V248" s="55" t="s">
        <v>35</v>
      </c>
    </row>
    <row r="249" spans="2:22" s="205" customFormat="1" ht="58" hidden="1" outlineLevel="1">
      <c r="B249" s="219" t="s">
        <v>2690</v>
      </c>
      <c r="C249" s="219" t="s">
        <v>2691</v>
      </c>
      <c r="D249" s="226"/>
      <c r="E249" s="226" t="s">
        <v>1645</v>
      </c>
      <c r="F249" s="226" t="s">
        <v>1638</v>
      </c>
      <c r="G249" s="219" t="s">
        <v>1823</v>
      </c>
      <c r="H249" s="226" t="s">
        <v>1709</v>
      </c>
      <c r="I249" s="219" t="s">
        <v>1824</v>
      </c>
      <c r="J249" s="226">
        <v>2</v>
      </c>
      <c r="K249" s="384"/>
      <c r="L249" s="219"/>
      <c r="M249" s="228"/>
      <c r="N249" s="228" t="s">
        <v>1652</v>
      </c>
      <c r="O249" s="29" t="s">
        <v>2323</v>
      </c>
      <c r="P249" s="29" t="s">
        <v>2488</v>
      </c>
      <c r="Q249" s="29" t="s">
        <v>1691</v>
      </c>
      <c r="R249" s="228" t="s">
        <v>2489</v>
      </c>
      <c r="S249" s="228" t="s">
        <v>2692</v>
      </c>
      <c r="T249" s="20"/>
      <c r="U249" s="20"/>
      <c r="V249" s="55"/>
    </row>
    <row r="250" spans="2:22" s="205" customFormat="1" ht="58" hidden="1" outlineLevel="1">
      <c r="B250" s="219" t="s">
        <v>2693</v>
      </c>
      <c r="C250" s="219" t="s">
        <v>2694</v>
      </c>
      <c r="D250" s="226"/>
      <c r="E250" s="226" t="s">
        <v>1645</v>
      </c>
      <c r="F250" s="226" t="s">
        <v>1638</v>
      </c>
      <c r="G250" s="219" t="s">
        <v>1813</v>
      </c>
      <c r="H250" s="226" t="s">
        <v>1722</v>
      </c>
      <c r="I250" s="219" t="s">
        <v>1723</v>
      </c>
      <c r="J250" s="226">
        <v>10</v>
      </c>
      <c r="K250" s="384"/>
      <c r="L250" s="219"/>
      <c r="M250" s="228"/>
      <c r="N250" s="228" t="s">
        <v>1652</v>
      </c>
      <c r="O250" s="29" t="s">
        <v>2323</v>
      </c>
      <c r="P250" s="29" t="s">
        <v>2488</v>
      </c>
      <c r="Q250" s="29" t="s">
        <v>1691</v>
      </c>
      <c r="R250" s="228" t="s">
        <v>2489</v>
      </c>
      <c r="S250" s="228" t="s">
        <v>2695</v>
      </c>
      <c r="T250" s="20"/>
      <c r="U250" s="20"/>
      <c r="V250" s="55"/>
    </row>
    <row r="251" spans="2:22" s="205" customFormat="1" ht="58" hidden="1" outlineLevel="1">
      <c r="B251" s="219" t="s">
        <v>2696</v>
      </c>
      <c r="C251" s="219" t="s">
        <v>2697</v>
      </c>
      <c r="D251" s="226"/>
      <c r="E251" s="226" t="s">
        <v>1645</v>
      </c>
      <c r="F251" s="226" t="s">
        <v>1638</v>
      </c>
      <c r="G251" s="219" t="s">
        <v>2698</v>
      </c>
      <c r="H251" s="226" t="s">
        <v>1709</v>
      </c>
      <c r="I251" s="219" t="s">
        <v>1640</v>
      </c>
      <c r="J251" s="226">
        <v>3</v>
      </c>
      <c r="K251" s="384"/>
      <c r="L251" s="219" t="s">
        <v>2699</v>
      </c>
      <c r="M251" s="228"/>
      <c r="N251" s="228" t="s">
        <v>1652</v>
      </c>
      <c r="O251" s="29" t="s">
        <v>2323</v>
      </c>
      <c r="P251" s="29" t="s">
        <v>2488</v>
      </c>
      <c r="Q251" s="29" t="s">
        <v>1691</v>
      </c>
      <c r="R251" s="228" t="s">
        <v>2489</v>
      </c>
      <c r="S251" s="228" t="s">
        <v>2700</v>
      </c>
      <c r="T251" s="20"/>
      <c r="U251" s="20"/>
      <c r="V251" s="55"/>
    </row>
    <row r="252" spans="2:22" s="129" customFormat="1" ht="116" collapsed="1">
      <c r="B252" s="126" t="s">
        <v>2701</v>
      </c>
      <c r="C252" s="126"/>
      <c r="D252" s="126"/>
      <c r="E252" s="126" t="s">
        <v>1789</v>
      </c>
      <c r="F252" s="126" t="s">
        <v>1646</v>
      </c>
      <c r="G252" s="126" t="s">
        <v>2702</v>
      </c>
      <c r="H252" s="126"/>
      <c r="I252" s="126"/>
      <c r="J252" s="126"/>
      <c r="K252" s="126" t="s">
        <v>4296</v>
      </c>
      <c r="L252" s="126"/>
      <c r="M252" s="126" t="str">
        <f>CONCATENATE(M3," \ ",G252)</f>
        <v>documento \ objeto_habitacional</v>
      </c>
      <c r="N252" s="126" t="s">
        <v>1641</v>
      </c>
      <c r="O252" s="126" t="s">
        <v>1702</v>
      </c>
      <c r="P252" s="126" t="s">
        <v>2703</v>
      </c>
      <c r="Q252" s="126"/>
      <c r="R252" s="126"/>
      <c r="S252" s="126"/>
      <c r="T252" s="126" t="s">
        <v>4273</v>
      </c>
      <c r="U252" s="126"/>
      <c r="V252" s="126" t="s">
        <v>49</v>
      </c>
    </row>
    <row r="253" spans="2:22" ht="43.5" hidden="1" outlineLevel="1">
      <c r="B253" s="225" t="s">
        <v>2704</v>
      </c>
      <c r="C253" s="29" t="s">
        <v>2705</v>
      </c>
      <c r="D253" s="23" t="s">
        <v>57</v>
      </c>
      <c r="E253" s="23" t="s">
        <v>1645</v>
      </c>
      <c r="F253" s="23" t="s">
        <v>1638</v>
      </c>
      <c r="G253" s="29" t="s">
        <v>1639</v>
      </c>
      <c r="H253" s="23" t="s">
        <v>1648</v>
      </c>
      <c r="I253" s="29" t="s">
        <v>1850</v>
      </c>
      <c r="J253" s="23">
        <v>14</v>
      </c>
      <c r="K253" s="29" t="s">
        <v>2688</v>
      </c>
      <c r="L253" s="29" t="s">
        <v>2706</v>
      </c>
      <c r="M253" s="29"/>
      <c r="N253" s="29" t="s">
        <v>1652</v>
      </c>
      <c r="O253" s="29" t="s">
        <v>1702</v>
      </c>
      <c r="P253" s="29" t="s">
        <v>2703</v>
      </c>
      <c r="Q253" s="29" t="s">
        <v>1704</v>
      </c>
      <c r="R253" s="29" t="s">
        <v>1703</v>
      </c>
      <c r="S253" s="29" t="s">
        <v>2291</v>
      </c>
      <c r="T253" s="20"/>
      <c r="U253" s="20" t="s">
        <v>1798</v>
      </c>
      <c r="V253" s="55" t="s">
        <v>35</v>
      </c>
    </row>
    <row r="254" spans="2:22" s="149" customFormat="1" hidden="1" outlineLevel="1">
      <c r="B254" s="29" t="s">
        <v>2707</v>
      </c>
      <c r="C254" s="29" t="s">
        <v>2708</v>
      </c>
      <c r="D254" s="23"/>
      <c r="E254" s="23" t="s">
        <v>1645</v>
      </c>
      <c r="F254" s="23" t="s">
        <v>1638</v>
      </c>
      <c r="G254" s="29" t="s">
        <v>1806</v>
      </c>
      <c r="H254" s="23" t="s">
        <v>1648</v>
      </c>
      <c r="I254" s="29" t="s">
        <v>1640</v>
      </c>
      <c r="J254" s="23">
        <v>144</v>
      </c>
      <c r="K254" s="29"/>
      <c r="L254" s="29"/>
      <c r="M254" s="29"/>
      <c r="N254" s="29" t="s">
        <v>1652</v>
      </c>
      <c r="O254" s="29" t="s">
        <v>1702</v>
      </c>
      <c r="P254" s="29" t="s">
        <v>2703</v>
      </c>
      <c r="Q254" s="29" t="s">
        <v>1704</v>
      </c>
      <c r="R254" s="29" t="s">
        <v>1703</v>
      </c>
      <c r="S254" s="29" t="s">
        <v>2291</v>
      </c>
      <c r="T254" s="20"/>
      <c r="U254" s="20"/>
      <c r="V254" s="55"/>
    </row>
    <row r="255" spans="2:22" ht="130.5" hidden="1" outlineLevel="1">
      <c r="B255" s="29" t="s">
        <v>2709</v>
      </c>
      <c r="C255" s="29" t="s">
        <v>2710</v>
      </c>
      <c r="D255" s="23"/>
      <c r="E255" s="23" t="s">
        <v>1645</v>
      </c>
      <c r="F255" s="23" t="s">
        <v>1638</v>
      </c>
      <c r="G255" s="29" t="s">
        <v>2711</v>
      </c>
      <c r="H255" s="23" t="s">
        <v>1709</v>
      </c>
      <c r="I255" s="29" t="s">
        <v>2712</v>
      </c>
      <c r="J255" s="23">
        <v>2</v>
      </c>
      <c r="K255" s="29"/>
      <c r="L255" s="29"/>
      <c r="M255" s="29"/>
      <c r="N255" s="29" t="s">
        <v>1652</v>
      </c>
      <c r="O255" s="29" t="s">
        <v>1702</v>
      </c>
      <c r="P255" s="29" t="s">
        <v>2703</v>
      </c>
      <c r="Q255" s="29" t="s">
        <v>1704</v>
      </c>
      <c r="R255" s="29" t="s">
        <v>1703</v>
      </c>
      <c r="S255" s="29" t="s">
        <v>1894</v>
      </c>
      <c r="T255" s="20"/>
      <c r="U255" s="20"/>
      <c r="V255" s="55"/>
    </row>
    <row r="256" spans="2:22" ht="43.5" hidden="1" outlineLevel="1">
      <c r="B256" s="29" t="s">
        <v>2713</v>
      </c>
      <c r="C256" s="29" t="s">
        <v>2713</v>
      </c>
      <c r="D256" s="23"/>
      <c r="E256" s="23" t="s">
        <v>1656</v>
      </c>
      <c r="F256" s="23" t="s">
        <v>1646</v>
      </c>
      <c r="G256" s="29" t="s">
        <v>2714</v>
      </c>
      <c r="H256" s="23" t="s">
        <v>1648</v>
      </c>
      <c r="I256" s="29"/>
      <c r="J256" s="23">
        <v>500</v>
      </c>
      <c r="K256" s="29" t="s">
        <v>2715</v>
      </c>
      <c r="L256" s="29"/>
      <c r="M256" s="29"/>
      <c r="N256" s="29" t="s">
        <v>1652</v>
      </c>
      <c r="O256" s="29" t="s">
        <v>1702</v>
      </c>
      <c r="P256" s="29" t="s">
        <v>2703</v>
      </c>
      <c r="Q256" s="29" t="s">
        <v>1704</v>
      </c>
      <c r="R256" s="29" t="s">
        <v>1703</v>
      </c>
      <c r="S256" s="29" t="s">
        <v>1894</v>
      </c>
      <c r="T256" s="20"/>
      <c r="U256" s="20"/>
      <c r="V256" s="55"/>
    </row>
    <row r="257" spans="2:22" hidden="1" outlineLevel="1">
      <c r="B257" s="29" t="s">
        <v>2716</v>
      </c>
      <c r="C257" s="29" t="s">
        <v>2717</v>
      </c>
      <c r="D257" s="23"/>
      <c r="E257" s="23" t="s">
        <v>1645</v>
      </c>
      <c r="F257" s="23" t="s">
        <v>1638</v>
      </c>
      <c r="G257" s="29" t="s">
        <v>2718</v>
      </c>
      <c r="H257" s="226" t="s">
        <v>1748</v>
      </c>
      <c r="I257" s="29"/>
      <c r="J257" s="226">
        <v>7.4</v>
      </c>
      <c r="K257" s="29"/>
      <c r="L257" s="29" t="s">
        <v>2706</v>
      </c>
      <c r="M257" s="29"/>
      <c r="N257" s="29" t="s">
        <v>1652</v>
      </c>
      <c r="O257" s="29" t="s">
        <v>1702</v>
      </c>
      <c r="P257" s="29" t="s">
        <v>2703</v>
      </c>
      <c r="Q257" s="29" t="s">
        <v>1704</v>
      </c>
      <c r="R257" s="29" t="s">
        <v>1703</v>
      </c>
      <c r="S257" s="29" t="s">
        <v>1705</v>
      </c>
      <c r="T257" s="20"/>
      <c r="U257" s="53"/>
      <c r="V257" s="54"/>
    </row>
    <row r="258" spans="2:22" hidden="1" outlineLevel="1">
      <c r="B258" s="29" t="s">
        <v>2719</v>
      </c>
      <c r="C258" s="29" t="s">
        <v>2720</v>
      </c>
      <c r="D258" s="23"/>
      <c r="E258" s="23" t="s">
        <v>1645</v>
      </c>
      <c r="F258" s="23" t="s">
        <v>1638</v>
      </c>
      <c r="G258" s="29" t="s">
        <v>2721</v>
      </c>
      <c r="H258" s="226" t="s">
        <v>1748</v>
      </c>
      <c r="I258" s="29"/>
      <c r="J258" s="226">
        <v>7.4</v>
      </c>
      <c r="K258" s="29"/>
      <c r="L258" s="29" t="s">
        <v>2706</v>
      </c>
      <c r="M258" s="29"/>
      <c r="N258" s="29" t="s">
        <v>1652</v>
      </c>
      <c r="O258" s="29" t="s">
        <v>1702</v>
      </c>
      <c r="P258" s="29" t="s">
        <v>2703</v>
      </c>
      <c r="Q258" s="29" t="s">
        <v>1704</v>
      </c>
      <c r="R258" s="29" t="s">
        <v>1703</v>
      </c>
      <c r="S258" s="29" t="s">
        <v>2519</v>
      </c>
      <c r="T258" s="20"/>
      <c r="U258" s="53"/>
      <c r="V258" s="54"/>
    </row>
    <row r="259" spans="2:22" ht="58" hidden="1" outlineLevel="1">
      <c r="B259" s="29" t="s">
        <v>2722</v>
      </c>
      <c r="C259" s="29" t="s">
        <v>2723</v>
      </c>
      <c r="D259" s="23"/>
      <c r="E259" s="226" t="s">
        <v>1645</v>
      </c>
      <c r="F259" s="23" t="s">
        <v>1638</v>
      </c>
      <c r="G259" s="29" t="s">
        <v>2724</v>
      </c>
      <c r="H259" s="23" t="s">
        <v>1709</v>
      </c>
      <c r="I259" s="29" t="s">
        <v>2725</v>
      </c>
      <c r="J259" s="23">
        <v>2</v>
      </c>
      <c r="K259" s="29"/>
      <c r="L259" s="29" t="s">
        <v>2706</v>
      </c>
      <c r="M259" s="29"/>
      <c r="N259" s="29" t="s">
        <v>1652</v>
      </c>
      <c r="O259" s="29" t="s">
        <v>1702</v>
      </c>
      <c r="P259" s="29" t="s">
        <v>2703</v>
      </c>
      <c r="Q259" s="29" t="s">
        <v>1704</v>
      </c>
      <c r="R259" s="29" t="s">
        <v>1893</v>
      </c>
      <c r="S259" s="29" t="s">
        <v>1705</v>
      </c>
      <c r="T259" s="20"/>
      <c r="U259" s="20"/>
      <c r="V259" s="55"/>
    </row>
    <row r="260" spans="2:22" s="149" customFormat="1" hidden="1" outlineLevel="1">
      <c r="B260" s="29" t="s">
        <v>2726</v>
      </c>
      <c r="C260" s="29" t="s">
        <v>2726</v>
      </c>
      <c r="D260" s="23"/>
      <c r="E260" s="23" t="s">
        <v>1645</v>
      </c>
      <c r="F260" s="23" t="s">
        <v>1646</v>
      </c>
      <c r="G260" s="29" t="s">
        <v>1830</v>
      </c>
      <c r="H260" s="23" t="s">
        <v>1648</v>
      </c>
      <c r="I260" s="29"/>
      <c r="J260" s="23">
        <v>8</v>
      </c>
      <c r="K260" s="29"/>
      <c r="L260" s="29" t="s">
        <v>2706</v>
      </c>
      <c r="M260" s="29"/>
      <c r="N260" s="29" t="s">
        <v>1652</v>
      </c>
      <c r="O260" s="29" t="s">
        <v>1702</v>
      </c>
      <c r="P260" s="29" t="s">
        <v>2703</v>
      </c>
      <c r="Q260" s="29" t="s">
        <v>1704</v>
      </c>
      <c r="R260" s="29" t="s">
        <v>1893</v>
      </c>
      <c r="S260" s="29" t="s">
        <v>2291</v>
      </c>
      <c r="T260" s="20"/>
      <c r="U260" s="29"/>
      <c r="V260" s="56"/>
    </row>
    <row r="261" spans="2:22" ht="116" collapsed="1">
      <c r="B261" s="126" t="s">
        <v>922</v>
      </c>
      <c r="C261" s="126"/>
      <c r="D261" s="126"/>
      <c r="E261" s="126" t="s">
        <v>1656</v>
      </c>
      <c r="F261" s="126" t="s">
        <v>1646</v>
      </c>
      <c r="G261" s="126" t="s">
        <v>2727</v>
      </c>
      <c r="H261" s="126"/>
      <c r="I261" s="126"/>
      <c r="J261" s="126"/>
      <c r="K261" s="126" t="s">
        <v>2728</v>
      </c>
      <c r="L261" s="126"/>
      <c r="M261" s="126" t="str">
        <f>CONCATENATE(M77," \ ",G261)</f>
        <v>documento \ cobertura_risco_seguro \ pessoas</v>
      </c>
      <c r="N261" s="126" t="s">
        <v>1641</v>
      </c>
      <c r="O261" s="126" t="s">
        <v>1739</v>
      </c>
      <c r="P261" s="126"/>
      <c r="Q261" s="126"/>
      <c r="R261" s="126"/>
      <c r="S261" s="126"/>
      <c r="T261" s="126"/>
      <c r="U261" s="126"/>
      <c r="V261" s="200"/>
    </row>
    <row r="262" spans="2:22" ht="43.5" hidden="1" outlineLevel="1">
      <c r="B262" s="219" t="s">
        <v>2729</v>
      </c>
      <c r="C262" s="219" t="s">
        <v>2729</v>
      </c>
      <c r="D262" s="226"/>
      <c r="E262" s="38" t="s">
        <v>1645</v>
      </c>
      <c r="F262" s="38" t="s">
        <v>1638</v>
      </c>
      <c r="G262" s="219" t="s">
        <v>2730</v>
      </c>
      <c r="H262" s="226" t="s">
        <v>1709</v>
      </c>
      <c r="I262" s="219" t="s">
        <v>2731</v>
      </c>
      <c r="J262" s="23">
        <v>1</v>
      </c>
      <c r="K262" s="245"/>
      <c r="L262" s="29" t="s">
        <v>2732</v>
      </c>
      <c r="M262" s="29"/>
      <c r="N262" s="29" t="s">
        <v>1652</v>
      </c>
      <c r="O262" s="29" t="s">
        <v>2133</v>
      </c>
      <c r="P262" s="29" t="s">
        <v>2733</v>
      </c>
      <c r="Q262" s="29" t="s">
        <v>1741</v>
      </c>
      <c r="R262" s="29" t="s">
        <v>2734</v>
      </c>
      <c r="S262" s="29" t="s">
        <v>2735</v>
      </c>
      <c r="T262" s="20"/>
      <c r="U262" s="20"/>
      <c r="V262" s="55"/>
    </row>
    <row r="263" spans="2:22" ht="43.5" hidden="1" outlineLevel="1">
      <c r="B263" s="219" t="s">
        <v>2736</v>
      </c>
      <c r="C263" s="219" t="s">
        <v>2736</v>
      </c>
      <c r="D263" s="226"/>
      <c r="E263" s="226" t="s">
        <v>1656</v>
      </c>
      <c r="F263" s="226" t="s">
        <v>1646</v>
      </c>
      <c r="G263" s="219" t="s">
        <v>2737</v>
      </c>
      <c r="H263" s="226" t="s">
        <v>1709</v>
      </c>
      <c r="I263" s="219" t="s">
        <v>2738</v>
      </c>
      <c r="J263" s="23">
        <v>1</v>
      </c>
      <c r="K263" s="219" t="s">
        <v>2739</v>
      </c>
      <c r="L263" s="29" t="s">
        <v>2740</v>
      </c>
      <c r="M263" s="29"/>
      <c r="N263" s="29" t="s">
        <v>1652</v>
      </c>
      <c r="O263" s="29" t="s">
        <v>1702</v>
      </c>
      <c r="P263" s="29" t="s">
        <v>2741</v>
      </c>
      <c r="Q263" s="29" t="s">
        <v>1704</v>
      </c>
      <c r="R263" s="29" t="s">
        <v>1893</v>
      </c>
      <c r="S263" s="29"/>
      <c r="T263" s="20"/>
      <c r="U263" s="20"/>
      <c r="V263" s="55"/>
    </row>
    <row r="264" spans="2:22" ht="43.5" hidden="1" outlineLevel="1">
      <c r="B264" s="29" t="s">
        <v>2742</v>
      </c>
      <c r="C264" s="29" t="s">
        <v>2743</v>
      </c>
      <c r="D264" s="23"/>
      <c r="E264" s="23" t="s">
        <v>1645</v>
      </c>
      <c r="F264" s="23" t="s">
        <v>1638</v>
      </c>
      <c r="G264" s="29" t="s">
        <v>2744</v>
      </c>
      <c r="H264" s="23" t="s">
        <v>1709</v>
      </c>
      <c r="I264" s="29" t="s">
        <v>2745</v>
      </c>
      <c r="J264" s="23">
        <v>1</v>
      </c>
      <c r="K264" s="29"/>
      <c r="L264" s="29"/>
      <c r="M264" s="29"/>
      <c r="N264" s="29" t="s">
        <v>1652</v>
      </c>
      <c r="O264" s="29" t="s">
        <v>2746</v>
      </c>
      <c r="P264" s="29" t="s">
        <v>2747</v>
      </c>
      <c r="Q264" s="29" t="s">
        <v>2305</v>
      </c>
      <c r="R264" s="29" t="s">
        <v>2748</v>
      </c>
      <c r="S264" s="29" t="s">
        <v>2749</v>
      </c>
      <c r="T264" s="20"/>
      <c r="U264" s="20"/>
      <c r="V264" s="55"/>
    </row>
    <row r="265" spans="2:22" ht="85.75" hidden="1" customHeight="1" outlineLevel="1">
      <c r="B265" s="29" t="s">
        <v>2750</v>
      </c>
      <c r="C265" s="100" t="s">
        <v>4329</v>
      </c>
      <c r="D265" s="23"/>
      <c r="E265" s="23" t="s">
        <v>1645</v>
      </c>
      <c r="F265" s="23" t="s">
        <v>1638</v>
      </c>
      <c r="G265" s="29" t="s">
        <v>2752</v>
      </c>
      <c r="H265" s="23" t="s">
        <v>1709</v>
      </c>
      <c r="I265" s="100" t="s">
        <v>2753</v>
      </c>
      <c r="J265" s="189">
        <v>2</v>
      </c>
      <c r="K265" s="100" t="s">
        <v>2754</v>
      </c>
      <c r="L265" s="29"/>
      <c r="M265" s="29"/>
      <c r="N265" s="29" t="s">
        <v>1652</v>
      </c>
      <c r="O265" s="29" t="s">
        <v>2755</v>
      </c>
      <c r="P265" s="29" t="s">
        <v>2756</v>
      </c>
      <c r="Q265" s="29" t="s">
        <v>2757</v>
      </c>
      <c r="R265" s="29" t="s">
        <v>2758</v>
      </c>
      <c r="S265" s="29" t="s">
        <v>2759</v>
      </c>
      <c r="T265" s="20" t="s">
        <v>2760</v>
      </c>
      <c r="U265" s="20"/>
      <c r="V265" s="55" t="s">
        <v>49</v>
      </c>
    </row>
    <row r="266" spans="2:22" ht="43.5" hidden="1" outlineLevel="1">
      <c r="B266" s="29" t="s">
        <v>2761</v>
      </c>
      <c r="C266" s="29" t="s">
        <v>2762</v>
      </c>
      <c r="D266" s="23"/>
      <c r="E266" s="23" t="s">
        <v>1656</v>
      </c>
      <c r="F266" s="23" t="s">
        <v>1646</v>
      </c>
      <c r="G266" s="29" t="s">
        <v>2763</v>
      </c>
      <c r="H266" s="23" t="s">
        <v>1648</v>
      </c>
      <c r="I266" s="29" t="s">
        <v>1640</v>
      </c>
      <c r="J266" s="23">
        <v>500</v>
      </c>
      <c r="K266" s="29" t="s">
        <v>2764</v>
      </c>
      <c r="L266" s="29"/>
      <c r="M266" s="29"/>
      <c r="N266" s="29" t="s">
        <v>1652</v>
      </c>
      <c r="O266" s="29" t="s">
        <v>2755</v>
      </c>
      <c r="P266" s="29" t="s">
        <v>2756</v>
      </c>
      <c r="Q266" s="29" t="s">
        <v>2757</v>
      </c>
      <c r="R266" s="29" t="s">
        <v>2758</v>
      </c>
      <c r="S266" s="29" t="s">
        <v>2759</v>
      </c>
      <c r="T266" s="20"/>
      <c r="U266" s="20"/>
      <c r="V266" s="55"/>
    </row>
    <row r="267" spans="2:22" ht="101.5" collapsed="1">
      <c r="B267" s="126" t="s">
        <v>2765</v>
      </c>
      <c r="C267" s="126"/>
      <c r="D267" s="126"/>
      <c r="E267" s="126" t="s">
        <v>1656</v>
      </c>
      <c r="F267" s="126" t="s">
        <v>1646</v>
      </c>
      <c r="G267" s="126" t="s">
        <v>2766</v>
      </c>
      <c r="H267" s="126"/>
      <c r="I267" s="126"/>
      <c r="J267" s="126"/>
      <c r="K267" s="126" t="s">
        <v>2767</v>
      </c>
      <c r="L267" s="126"/>
      <c r="M267" s="126" t="str">
        <f>CONCATENATE(M77," \ ",G267)</f>
        <v>documento \ cobertura_risco_seguro \ prestamista</v>
      </c>
      <c r="N267" s="126" t="s">
        <v>1641</v>
      </c>
      <c r="O267" s="126" t="s">
        <v>1702</v>
      </c>
      <c r="P267" s="126"/>
      <c r="Q267" s="126"/>
      <c r="R267" s="126"/>
      <c r="S267" s="126"/>
      <c r="T267" s="126" t="s">
        <v>2768</v>
      </c>
      <c r="U267" s="126"/>
      <c r="V267" s="200" t="s">
        <v>49</v>
      </c>
    </row>
    <row r="268" spans="2:22" s="149" customFormat="1" ht="43.5" hidden="1" outlineLevel="1">
      <c r="B268" s="219" t="s">
        <v>2769</v>
      </c>
      <c r="C268" s="219" t="s">
        <v>2769</v>
      </c>
      <c r="D268" s="226"/>
      <c r="E268" s="226" t="s">
        <v>1645</v>
      </c>
      <c r="F268" s="226" t="s">
        <v>1638</v>
      </c>
      <c r="G268" s="219" t="s">
        <v>2770</v>
      </c>
      <c r="H268" s="226" t="s">
        <v>1709</v>
      </c>
      <c r="I268" s="219" t="s">
        <v>2771</v>
      </c>
      <c r="J268" s="23">
        <v>1</v>
      </c>
      <c r="K268" s="219"/>
      <c r="L268" s="29" t="s">
        <v>2772</v>
      </c>
      <c r="M268" s="29"/>
      <c r="N268" s="29" t="s">
        <v>1652</v>
      </c>
      <c r="O268" s="29" t="s">
        <v>1702</v>
      </c>
      <c r="P268" s="29" t="s">
        <v>2741</v>
      </c>
      <c r="Q268" s="29" t="s">
        <v>1704</v>
      </c>
      <c r="R268" s="29" t="s">
        <v>2027</v>
      </c>
      <c r="S268" s="29" t="s">
        <v>1705</v>
      </c>
      <c r="T268" s="20"/>
      <c r="U268" s="20"/>
      <c r="V268" s="55"/>
    </row>
    <row r="269" spans="2:22" s="149" customFormat="1" ht="43.5" hidden="1" outlineLevel="1">
      <c r="B269" s="219" t="s">
        <v>2773</v>
      </c>
      <c r="C269" s="219" t="s">
        <v>2773</v>
      </c>
      <c r="D269" s="226"/>
      <c r="E269" s="226" t="s">
        <v>1645</v>
      </c>
      <c r="F269" s="226" t="s">
        <v>1638</v>
      </c>
      <c r="G269" s="219" t="s">
        <v>2774</v>
      </c>
      <c r="H269" s="226" t="s">
        <v>1709</v>
      </c>
      <c r="I269" s="219" t="s">
        <v>2775</v>
      </c>
      <c r="J269" s="23">
        <v>1</v>
      </c>
      <c r="K269" s="219"/>
      <c r="L269" s="29" t="s">
        <v>2772</v>
      </c>
      <c r="M269" s="29"/>
      <c r="N269" s="29" t="s">
        <v>1652</v>
      </c>
      <c r="O269" s="29" t="s">
        <v>1702</v>
      </c>
      <c r="P269" s="29" t="s">
        <v>2741</v>
      </c>
      <c r="Q269" s="29" t="s">
        <v>1704</v>
      </c>
      <c r="R269" s="29" t="s">
        <v>2027</v>
      </c>
      <c r="S269" s="29" t="s">
        <v>2291</v>
      </c>
      <c r="T269" s="20"/>
      <c r="U269" s="20"/>
      <c r="V269" s="55"/>
    </row>
    <row r="270" spans="2:22" s="149" customFormat="1" ht="58" hidden="1" outlineLevel="1">
      <c r="B270" s="219" t="s">
        <v>2776</v>
      </c>
      <c r="C270" s="219" t="s">
        <v>2776</v>
      </c>
      <c r="D270" s="226"/>
      <c r="E270" s="226" t="s">
        <v>1645</v>
      </c>
      <c r="F270" s="226" t="s">
        <v>1638</v>
      </c>
      <c r="G270" s="219" t="s">
        <v>2777</v>
      </c>
      <c r="H270" s="226" t="s">
        <v>1709</v>
      </c>
      <c r="I270" s="219" t="s">
        <v>2778</v>
      </c>
      <c r="J270" s="226">
        <v>2</v>
      </c>
      <c r="K270" s="219"/>
      <c r="L270" s="29" t="s">
        <v>2772</v>
      </c>
      <c r="M270" s="29"/>
      <c r="N270" s="29" t="s">
        <v>1652</v>
      </c>
      <c r="O270" s="29" t="s">
        <v>1702</v>
      </c>
      <c r="P270" s="29" t="s">
        <v>2741</v>
      </c>
      <c r="Q270" s="29" t="s">
        <v>1704</v>
      </c>
      <c r="R270" s="29" t="s">
        <v>2027</v>
      </c>
      <c r="S270" s="29" t="s">
        <v>2519</v>
      </c>
      <c r="T270" s="20"/>
      <c r="U270" s="20"/>
      <c r="V270" s="55"/>
    </row>
    <row r="271" spans="2:22" s="149" customFormat="1" ht="29" hidden="1" outlineLevel="1">
      <c r="B271" s="219" t="s">
        <v>2779</v>
      </c>
      <c r="C271" s="219" t="s">
        <v>2780</v>
      </c>
      <c r="D271" s="226"/>
      <c r="E271" s="226" t="s">
        <v>1656</v>
      </c>
      <c r="F271" s="226" t="s">
        <v>1646</v>
      </c>
      <c r="G271" s="219" t="s">
        <v>2781</v>
      </c>
      <c r="H271" s="23" t="s">
        <v>1648</v>
      </c>
      <c r="I271" s="29" t="s">
        <v>1640</v>
      </c>
      <c r="J271" s="23">
        <v>500</v>
      </c>
      <c r="K271" s="219" t="s">
        <v>2782</v>
      </c>
      <c r="L271" s="29" t="s">
        <v>2772</v>
      </c>
      <c r="M271" s="29"/>
      <c r="N271" s="29" t="s">
        <v>1652</v>
      </c>
      <c r="O271" s="29" t="s">
        <v>1702</v>
      </c>
      <c r="P271" s="29" t="s">
        <v>2741</v>
      </c>
      <c r="Q271" s="29" t="s">
        <v>1704</v>
      </c>
      <c r="R271" s="29" t="s">
        <v>2027</v>
      </c>
      <c r="S271" s="29" t="s">
        <v>2519</v>
      </c>
      <c r="T271" s="20"/>
      <c r="U271" s="20"/>
      <c r="V271" s="55"/>
    </row>
    <row r="272" spans="2:22" s="129" customFormat="1" ht="87" collapsed="1">
      <c r="B272" s="126" t="s">
        <v>2783</v>
      </c>
      <c r="C272" s="126"/>
      <c r="D272" s="126"/>
      <c r="E272" s="126" t="s">
        <v>1789</v>
      </c>
      <c r="F272" s="126" t="s">
        <v>1646</v>
      </c>
      <c r="G272" s="126" t="s">
        <v>2784</v>
      </c>
      <c r="H272" s="126"/>
      <c r="I272" s="126"/>
      <c r="J272" s="126"/>
      <c r="K272" s="126" t="s">
        <v>2785</v>
      </c>
      <c r="L272" s="126"/>
      <c r="M272" s="126" t="str">
        <f>CONCATENATE(M261," \ ",G272)</f>
        <v>documento \ cobertura_risco_seguro \ pessoas \ dependente</v>
      </c>
      <c r="N272" s="126" t="s">
        <v>1641</v>
      </c>
      <c r="O272" s="126" t="s">
        <v>1739</v>
      </c>
      <c r="P272" s="126"/>
      <c r="Q272" s="126"/>
      <c r="R272" s="126"/>
      <c r="S272" s="126"/>
      <c r="T272" s="126"/>
      <c r="U272" s="126"/>
      <c r="V272" s="200"/>
    </row>
    <row r="273" spans="2:22" s="129" customFormat="1" ht="72.5" hidden="1" outlineLevel="1">
      <c r="B273" s="145" t="s">
        <v>2786</v>
      </c>
      <c r="C273" s="37" t="s">
        <v>2786</v>
      </c>
      <c r="D273" s="38" t="s">
        <v>57</v>
      </c>
      <c r="E273" s="38" t="s">
        <v>1645</v>
      </c>
      <c r="F273" s="38" t="s">
        <v>1638</v>
      </c>
      <c r="G273" s="37" t="s">
        <v>2787</v>
      </c>
      <c r="H273" s="38" t="s">
        <v>1648</v>
      </c>
      <c r="I273" s="29"/>
      <c r="J273" s="38">
        <v>40</v>
      </c>
      <c r="K273" s="29"/>
      <c r="L273" s="20" t="s">
        <v>2788</v>
      </c>
      <c r="M273" s="37"/>
      <c r="N273" s="37" t="s">
        <v>1652</v>
      </c>
      <c r="O273" s="29" t="s">
        <v>1739</v>
      </c>
      <c r="P273" s="29" t="s">
        <v>2789</v>
      </c>
      <c r="Q273" s="29" t="s">
        <v>1741</v>
      </c>
      <c r="R273" s="37" t="s">
        <v>2790</v>
      </c>
      <c r="S273" s="37" t="s">
        <v>2791</v>
      </c>
      <c r="T273" s="20"/>
      <c r="U273" s="20"/>
      <c r="V273" s="55"/>
    </row>
    <row r="274" spans="2:22" s="129" customFormat="1" ht="116" hidden="1" outlineLevel="1">
      <c r="B274" s="144" t="s">
        <v>2792</v>
      </c>
      <c r="C274" s="37" t="s">
        <v>2793</v>
      </c>
      <c r="D274" s="38"/>
      <c r="E274" s="38" t="s">
        <v>1656</v>
      </c>
      <c r="F274" s="38" t="s">
        <v>1646</v>
      </c>
      <c r="G274" s="37" t="s">
        <v>1639</v>
      </c>
      <c r="H274" s="38" t="s">
        <v>1648</v>
      </c>
      <c r="I274" s="29" t="s">
        <v>1850</v>
      </c>
      <c r="J274" s="38">
        <v>40</v>
      </c>
      <c r="K274" s="29" t="s">
        <v>2794</v>
      </c>
      <c r="L274" s="20"/>
      <c r="M274" s="37"/>
      <c r="N274" s="37" t="s">
        <v>1652</v>
      </c>
      <c r="O274" s="29" t="s">
        <v>1739</v>
      </c>
      <c r="P274" s="29" t="s">
        <v>2789</v>
      </c>
      <c r="Q274" s="29" t="s">
        <v>1741</v>
      </c>
      <c r="R274" s="37" t="s">
        <v>2790</v>
      </c>
      <c r="S274" s="37" t="s">
        <v>2791</v>
      </c>
      <c r="T274" s="20"/>
      <c r="U274" s="20" t="s">
        <v>1798</v>
      </c>
      <c r="V274" s="55" t="s">
        <v>35</v>
      </c>
    </row>
    <row r="275" spans="2:22" s="129" customFormat="1" ht="58" hidden="1" outlineLevel="1">
      <c r="B275" s="29" t="s">
        <v>1799</v>
      </c>
      <c r="C275" s="29" t="s">
        <v>1800</v>
      </c>
      <c r="D275" s="23"/>
      <c r="E275" s="23" t="s">
        <v>1656</v>
      </c>
      <c r="F275" s="23" t="s">
        <v>1646</v>
      </c>
      <c r="G275" s="29" t="s">
        <v>1801</v>
      </c>
      <c r="H275" s="23" t="s">
        <v>1709</v>
      </c>
      <c r="I275" s="29" t="s">
        <v>2795</v>
      </c>
      <c r="J275" s="23">
        <v>2</v>
      </c>
      <c r="K275" s="29" t="s">
        <v>2796</v>
      </c>
      <c r="L275" s="29" t="s">
        <v>2732</v>
      </c>
      <c r="M275" s="29"/>
      <c r="N275" s="29" t="s">
        <v>1652</v>
      </c>
      <c r="O275" s="29" t="s">
        <v>1739</v>
      </c>
      <c r="P275" s="29" t="s">
        <v>2789</v>
      </c>
      <c r="Q275" s="29" t="s">
        <v>1741</v>
      </c>
      <c r="R275" s="37" t="s">
        <v>2790</v>
      </c>
      <c r="S275" s="37" t="s">
        <v>2791</v>
      </c>
      <c r="T275" s="20"/>
      <c r="U275" s="20"/>
      <c r="V275" s="55"/>
    </row>
    <row r="276" spans="2:22" s="167" customFormat="1" ht="174" hidden="1" outlineLevel="1">
      <c r="B276" s="219" t="s">
        <v>2797</v>
      </c>
      <c r="C276" s="219" t="s">
        <v>2797</v>
      </c>
      <c r="D276" s="226"/>
      <c r="E276" s="226" t="s">
        <v>1656</v>
      </c>
      <c r="F276" s="226" t="s">
        <v>1646</v>
      </c>
      <c r="G276" s="219" t="s">
        <v>2798</v>
      </c>
      <c r="H276" s="226" t="s">
        <v>1709</v>
      </c>
      <c r="I276" s="219" t="s">
        <v>2799</v>
      </c>
      <c r="J276" s="226">
        <v>2</v>
      </c>
      <c r="K276" s="219" t="s">
        <v>2800</v>
      </c>
      <c r="L276" s="219" t="s">
        <v>2801</v>
      </c>
      <c r="M276" s="29"/>
      <c r="N276" s="29" t="s">
        <v>1652</v>
      </c>
      <c r="O276" s="29" t="s">
        <v>1739</v>
      </c>
      <c r="P276" s="29" t="s">
        <v>2789</v>
      </c>
      <c r="Q276" s="29" t="s">
        <v>1741</v>
      </c>
      <c r="R276" s="37" t="s">
        <v>2802</v>
      </c>
      <c r="S276" s="29" t="s">
        <v>2803</v>
      </c>
      <c r="T276" s="20" t="s">
        <v>2804</v>
      </c>
      <c r="U276" s="20"/>
      <c r="V276" s="55" t="s">
        <v>41</v>
      </c>
    </row>
    <row r="277" spans="2:22" s="167" customFormat="1" ht="87" hidden="1" outlineLevel="1">
      <c r="B277" s="219" t="s">
        <v>2805</v>
      </c>
      <c r="C277" s="219" t="s">
        <v>2805</v>
      </c>
      <c r="D277" s="226"/>
      <c r="E277" s="342" t="s">
        <v>1656</v>
      </c>
      <c r="F277" s="226" t="s">
        <v>1646</v>
      </c>
      <c r="G277" s="219" t="s">
        <v>2806</v>
      </c>
      <c r="H277" s="226" t="s">
        <v>1648</v>
      </c>
      <c r="I277" s="219"/>
      <c r="J277" s="226">
        <v>144</v>
      </c>
      <c r="K277" s="219" t="s">
        <v>2807</v>
      </c>
      <c r="L277" s="219"/>
      <c r="M277" s="29"/>
      <c r="N277" s="29" t="s">
        <v>1652</v>
      </c>
      <c r="O277" s="29" t="s">
        <v>1739</v>
      </c>
      <c r="P277" s="29" t="s">
        <v>2789</v>
      </c>
      <c r="Q277" s="29" t="s">
        <v>1741</v>
      </c>
      <c r="R277" s="37" t="s">
        <v>2802</v>
      </c>
      <c r="S277" s="29" t="s">
        <v>2803</v>
      </c>
      <c r="T277" s="20" t="s">
        <v>2808</v>
      </c>
      <c r="U277" s="20"/>
      <c r="V277" s="55" t="s">
        <v>41</v>
      </c>
    </row>
    <row r="278" spans="2:22" s="167" customFormat="1" ht="43.5" hidden="1" outlineLevel="1">
      <c r="B278" s="29" t="s">
        <v>1804</v>
      </c>
      <c r="C278" s="29" t="s">
        <v>1805</v>
      </c>
      <c r="D278" s="23"/>
      <c r="E278" s="23" t="s">
        <v>1656</v>
      </c>
      <c r="F278" s="23" t="s">
        <v>1646</v>
      </c>
      <c r="G278" s="29" t="s">
        <v>1806</v>
      </c>
      <c r="H278" s="23" t="s">
        <v>1648</v>
      </c>
      <c r="I278" s="29" t="s">
        <v>1640</v>
      </c>
      <c r="J278" s="23">
        <v>144</v>
      </c>
      <c r="K278" s="29" t="s">
        <v>2796</v>
      </c>
      <c r="L278" s="29" t="s">
        <v>2732</v>
      </c>
      <c r="M278" s="29"/>
      <c r="N278" s="29" t="s">
        <v>1652</v>
      </c>
      <c r="O278" s="29" t="s">
        <v>1739</v>
      </c>
      <c r="P278" s="29" t="s">
        <v>2789</v>
      </c>
      <c r="Q278" s="29" t="s">
        <v>1741</v>
      </c>
      <c r="R278" s="37" t="s">
        <v>2790</v>
      </c>
      <c r="S278" s="29" t="s">
        <v>2809</v>
      </c>
      <c r="T278" s="20"/>
      <c r="U278" s="20"/>
      <c r="V278" s="55"/>
    </row>
    <row r="279" spans="2:22" s="167" customFormat="1" ht="43.5" hidden="1" outlineLevel="1">
      <c r="B279" s="29" t="s">
        <v>2810</v>
      </c>
      <c r="C279" s="29" t="s">
        <v>2811</v>
      </c>
      <c r="D279" s="23"/>
      <c r="E279" s="23" t="s">
        <v>1656</v>
      </c>
      <c r="F279" s="23" t="s">
        <v>1638</v>
      </c>
      <c r="G279" s="29" t="s">
        <v>1809</v>
      </c>
      <c r="H279" s="23" t="s">
        <v>1648</v>
      </c>
      <c r="I279" s="29" t="s">
        <v>1640</v>
      </c>
      <c r="J279" s="23">
        <v>144</v>
      </c>
      <c r="K279" s="29"/>
      <c r="L279" s="29" t="s">
        <v>1810</v>
      </c>
      <c r="M279" s="29"/>
      <c r="N279" s="29" t="s">
        <v>1652</v>
      </c>
      <c r="O279" s="29" t="s">
        <v>1739</v>
      </c>
      <c r="P279" s="29" t="s">
        <v>2789</v>
      </c>
      <c r="Q279" s="29" t="s">
        <v>1741</v>
      </c>
      <c r="R279" s="37" t="s">
        <v>2790</v>
      </c>
      <c r="S279" s="29" t="s">
        <v>2809</v>
      </c>
      <c r="T279" s="20"/>
      <c r="U279" s="114"/>
      <c r="V279" s="55"/>
    </row>
    <row r="280" spans="2:22" s="149" customFormat="1" ht="72.5" hidden="1" outlineLevel="1">
      <c r="B280" s="29" t="s">
        <v>1828</v>
      </c>
      <c r="C280" s="29" t="s">
        <v>1829</v>
      </c>
      <c r="D280" s="23"/>
      <c r="E280" s="23" t="s">
        <v>1656</v>
      </c>
      <c r="F280" s="23" t="s">
        <v>1646</v>
      </c>
      <c r="G280" s="29" t="s">
        <v>1830</v>
      </c>
      <c r="H280" s="23" t="s">
        <v>1648</v>
      </c>
      <c r="I280" s="29" t="s">
        <v>1640</v>
      </c>
      <c r="J280" s="23">
        <v>30</v>
      </c>
      <c r="K280" s="29" t="s">
        <v>2812</v>
      </c>
      <c r="L280" s="29" t="s">
        <v>2732</v>
      </c>
      <c r="M280" s="29"/>
      <c r="N280" s="29" t="s">
        <v>1652</v>
      </c>
      <c r="O280" s="29" t="s">
        <v>1739</v>
      </c>
      <c r="P280" s="29" t="s">
        <v>1740</v>
      </c>
      <c r="Q280" s="29" t="s">
        <v>1741</v>
      </c>
      <c r="R280" s="29" t="s">
        <v>2813</v>
      </c>
      <c r="S280" s="29" t="s">
        <v>1743</v>
      </c>
      <c r="T280" s="20"/>
      <c r="U280" s="20"/>
      <c r="V280" s="55"/>
    </row>
    <row r="281" spans="2:22" s="149" customFormat="1" ht="72.5" hidden="1" outlineLevel="1">
      <c r="B281" s="29" t="s">
        <v>2814</v>
      </c>
      <c r="C281" s="29" t="s">
        <v>2814</v>
      </c>
      <c r="D281" s="23"/>
      <c r="E281" s="23" t="s">
        <v>1656</v>
      </c>
      <c r="F281" s="23" t="s">
        <v>1646</v>
      </c>
      <c r="G281" s="29" t="s">
        <v>1834</v>
      </c>
      <c r="H281" s="23" t="s">
        <v>1648</v>
      </c>
      <c r="I281" s="29" t="s">
        <v>1835</v>
      </c>
      <c r="J281" s="23">
        <v>2</v>
      </c>
      <c r="K281" s="29" t="s">
        <v>1836</v>
      </c>
      <c r="L281" s="29" t="s">
        <v>2732</v>
      </c>
      <c r="M281" s="29"/>
      <c r="N281" s="29" t="s">
        <v>1652</v>
      </c>
      <c r="O281" s="29" t="s">
        <v>1739</v>
      </c>
      <c r="P281" s="29" t="s">
        <v>1740</v>
      </c>
      <c r="Q281" s="29" t="s">
        <v>1741</v>
      </c>
      <c r="R281" s="29" t="s">
        <v>2813</v>
      </c>
      <c r="S281" s="29" t="s">
        <v>1743</v>
      </c>
      <c r="T281" s="20" t="s">
        <v>2815</v>
      </c>
      <c r="U281" s="20"/>
      <c r="V281" s="55" t="s">
        <v>1838</v>
      </c>
    </row>
    <row r="282" spans="2:22" ht="43.5" hidden="1" outlineLevel="1">
      <c r="B282" s="29" t="s">
        <v>1839</v>
      </c>
      <c r="C282" s="29" t="s">
        <v>1840</v>
      </c>
      <c r="D282" s="23"/>
      <c r="E282" s="23" t="s">
        <v>1656</v>
      </c>
      <c r="F282" s="23" t="s">
        <v>1646</v>
      </c>
      <c r="G282" s="29" t="s">
        <v>1841</v>
      </c>
      <c r="H282" s="23" t="s">
        <v>1648</v>
      </c>
      <c r="I282" s="29" t="s">
        <v>1842</v>
      </c>
      <c r="J282" s="23">
        <v>3</v>
      </c>
      <c r="K282" s="29" t="s">
        <v>2816</v>
      </c>
      <c r="L282" s="29" t="s">
        <v>2732</v>
      </c>
      <c r="M282" s="29"/>
      <c r="N282" s="29" t="s">
        <v>1652</v>
      </c>
      <c r="O282" s="29" t="s">
        <v>1739</v>
      </c>
      <c r="P282" s="29" t="s">
        <v>1740</v>
      </c>
      <c r="Q282" s="29" t="s">
        <v>1741</v>
      </c>
      <c r="R282" s="29" t="s">
        <v>2813</v>
      </c>
      <c r="S282" s="29" t="s">
        <v>1743</v>
      </c>
      <c r="T282" s="20"/>
      <c r="U282" s="20"/>
      <c r="V282" s="55"/>
    </row>
    <row r="283" spans="2:22" ht="43.5" hidden="1" outlineLevel="1">
      <c r="B283" s="29" t="s">
        <v>1812</v>
      </c>
      <c r="C283" s="29" t="s">
        <v>1812</v>
      </c>
      <c r="D283" s="23"/>
      <c r="E283" s="23" t="s">
        <v>1656</v>
      </c>
      <c r="F283" s="23" t="s">
        <v>1646</v>
      </c>
      <c r="G283" s="29" t="s">
        <v>1813</v>
      </c>
      <c r="H283" s="23" t="s">
        <v>1722</v>
      </c>
      <c r="I283" s="29" t="s">
        <v>1723</v>
      </c>
      <c r="J283" s="23">
        <v>10</v>
      </c>
      <c r="K283" s="29" t="s">
        <v>2816</v>
      </c>
      <c r="L283" s="29"/>
      <c r="M283" s="29"/>
      <c r="N283" s="29" t="s">
        <v>1652</v>
      </c>
      <c r="O283" s="29" t="s">
        <v>2037</v>
      </c>
      <c r="P283" s="29" t="s">
        <v>1703</v>
      </c>
      <c r="Q283" s="29" t="s">
        <v>1704</v>
      </c>
      <c r="R283" s="29" t="s">
        <v>1893</v>
      </c>
      <c r="S283" s="29" t="s">
        <v>1751</v>
      </c>
      <c r="T283" s="20"/>
      <c r="U283" s="20"/>
      <c r="V283" s="55"/>
    </row>
    <row r="284" spans="2:22" s="129" customFormat="1" ht="101.5" collapsed="1">
      <c r="B284" s="126" t="s">
        <v>2817</v>
      </c>
      <c r="C284" s="126" t="s">
        <v>2818</v>
      </c>
      <c r="D284" s="126"/>
      <c r="E284" s="126" t="s">
        <v>1789</v>
      </c>
      <c r="F284" s="126" t="s">
        <v>1646</v>
      </c>
      <c r="G284" s="126" t="s">
        <v>2819</v>
      </c>
      <c r="H284" s="126"/>
      <c r="I284" s="126"/>
      <c r="J284" s="126"/>
      <c r="K284" s="126" t="s">
        <v>2820</v>
      </c>
      <c r="L284" s="126"/>
      <c r="M284" s="126" t="str">
        <f>CONCATENATE(M3," \ ",G284)</f>
        <v>documento \ cobertura_risco_previdencia</v>
      </c>
      <c r="N284" s="126" t="s">
        <v>1641</v>
      </c>
      <c r="O284" s="126" t="s">
        <v>2821</v>
      </c>
      <c r="P284" s="126"/>
      <c r="Q284" s="126"/>
      <c r="R284" s="126"/>
      <c r="S284" s="126"/>
      <c r="T284" s="126"/>
      <c r="U284" s="126"/>
      <c r="V284" s="200"/>
    </row>
    <row r="285" spans="2:22" s="129" customFormat="1" ht="29" hidden="1" outlineLevel="1">
      <c r="B285" s="188" t="s">
        <v>1964</v>
      </c>
      <c r="C285" s="29" t="s">
        <v>2822</v>
      </c>
      <c r="D285" s="23" t="s">
        <v>57</v>
      </c>
      <c r="E285" s="23" t="s">
        <v>1645</v>
      </c>
      <c r="F285" s="23" t="s">
        <v>1638</v>
      </c>
      <c r="G285" s="29" t="s">
        <v>2823</v>
      </c>
      <c r="H285" s="23" t="s">
        <v>1648</v>
      </c>
      <c r="I285" s="29"/>
      <c r="J285" s="23">
        <v>50</v>
      </c>
      <c r="K285" s="29"/>
      <c r="L285" s="29"/>
      <c r="M285" s="29"/>
      <c r="N285" s="29" t="s">
        <v>1652</v>
      </c>
      <c r="O285" s="29" t="s">
        <v>2821</v>
      </c>
      <c r="P285" s="29" t="s">
        <v>1703</v>
      </c>
      <c r="Q285" s="29" t="s">
        <v>1704</v>
      </c>
      <c r="R285" s="29" t="s">
        <v>2185</v>
      </c>
      <c r="S285" s="29" t="s">
        <v>1705</v>
      </c>
      <c r="T285" s="20"/>
      <c r="U285" s="20"/>
      <c r="V285" s="55"/>
    </row>
    <row r="286" spans="2:22" s="149" customFormat="1" hidden="1" outlineLevel="1">
      <c r="B286" s="29" t="s">
        <v>1973</v>
      </c>
      <c r="C286" s="29" t="s">
        <v>1974</v>
      </c>
      <c r="D286" s="23"/>
      <c r="E286" s="23" t="s">
        <v>1645</v>
      </c>
      <c r="F286" s="23" t="s">
        <v>1638</v>
      </c>
      <c r="G286" s="29" t="s">
        <v>2824</v>
      </c>
      <c r="H286" s="23" t="s">
        <v>1648</v>
      </c>
      <c r="I286" s="108" t="s">
        <v>1976</v>
      </c>
      <c r="J286" s="23">
        <v>5</v>
      </c>
      <c r="K286" s="29"/>
      <c r="L286" s="29"/>
      <c r="M286" s="29"/>
      <c r="N286" s="29" t="s">
        <v>1652</v>
      </c>
      <c r="O286" s="29" t="s">
        <v>2821</v>
      </c>
      <c r="P286" s="29" t="s">
        <v>1703</v>
      </c>
      <c r="Q286" s="29" t="s">
        <v>1704</v>
      </c>
      <c r="R286" s="29" t="s">
        <v>2185</v>
      </c>
      <c r="S286" s="29" t="s">
        <v>1705</v>
      </c>
      <c r="T286" s="20"/>
      <c r="U286" s="53"/>
      <c r="V286" s="54"/>
    </row>
    <row r="287" spans="2:22" s="149" customFormat="1" ht="43.5" hidden="1" outlineLevel="1">
      <c r="B287" s="29" t="s">
        <v>1977</v>
      </c>
      <c r="C287" s="29" t="s">
        <v>1978</v>
      </c>
      <c r="D287" s="23"/>
      <c r="E287" s="23" t="s">
        <v>1656</v>
      </c>
      <c r="F287" s="23" t="s">
        <v>1646</v>
      </c>
      <c r="G287" s="29" t="s">
        <v>1979</v>
      </c>
      <c r="H287" s="23" t="s">
        <v>1648</v>
      </c>
      <c r="I287" s="29" t="s">
        <v>1640</v>
      </c>
      <c r="J287" s="23">
        <v>500</v>
      </c>
      <c r="K287" s="29" t="s">
        <v>2825</v>
      </c>
      <c r="L287" s="29"/>
      <c r="M287" s="29"/>
      <c r="N287" s="29" t="s">
        <v>1652</v>
      </c>
      <c r="O287" s="29" t="s">
        <v>2821</v>
      </c>
      <c r="P287" s="29" t="s">
        <v>1703</v>
      </c>
      <c r="Q287" s="29" t="s">
        <v>1704</v>
      </c>
      <c r="R287" s="29" t="s">
        <v>2185</v>
      </c>
      <c r="S287" s="29" t="s">
        <v>2519</v>
      </c>
      <c r="T287" s="20"/>
      <c r="U287" s="20"/>
      <c r="V287" s="55"/>
    </row>
    <row r="288" spans="2:22" s="149" customFormat="1" ht="87" hidden="1" outlineLevel="1">
      <c r="B288" s="29" t="s">
        <v>2826</v>
      </c>
      <c r="C288" s="29" t="s">
        <v>2827</v>
      </c>
      <c r="D288" s="23"/>
      <c r="E288" s="23" t="s">
        <v>1645</v>
      </c>
      <c r="F288" s="23" t="s">
        <v>1646</v>
      </c>
      <c r="G288" s="29" t="s">
        <v>1985</v>
      </c>
      <c r="H288" s="23" t="s">
        <v>1648</v>
      </c>
      <c r="I288" s="29" t="s">
        <v>1986</v>
      </c>
      <c r="J288" s="23">
        <v>20</v>
      </c>
      <c r="K288" s="29" t="s">
        <v>1987</v>
      </c>
      <c r="L288" s="29" t="s">
        <v>1988</v>
      </c>
      <c r="M288" s="29"/>
      <c r="N288" s="29" t="s">
        <v>1652</v>
      </c>
      <c r="O288" s="29" t="s">
        <v>2821</v>
      </c>
      <c r="P288" s="29" t="s">
        <v>1703</v>
      </c>
      <c r="Q288" s="29" t="s">
        <v>1704</v>
      </c>
      <c r="R288" s="29" t="s">
        <v>2185</v>
      </c>
      <c r="S288" s="29" t="s">
        <v>2291</v>
      </c>
      <c r="T288" s="20"/>
      <c r="U288" s="20"/>
      <c r="V288" s="55"/>
    </row>
    <row r="289" spans="2:22" s="142" customFormat="1" ht="29" hidden="1" outlineLevel="1">
      <c r="B289" s="37" t="s">
        <v>2828</v>
      </c>
      <c r="C289" s="37" t="s">
        <v>2829</v>
      </c>
      <c r="D289" s="38"/>
      <c r="E289" s="38" t="s">
        <v>1645</v>
      </c>
      <c r="F289" s="38" t="s">
        <v>1638</v>
      </c>
      <c r="G289" s="37" t="s">
        <v>2830</v>
      </c>
      <c r="H289" s="38" t="s">
        <v>1709</v>
      </c>
      <c r="I289" s="37" t="s">
        <v>2831</v>
      </c>
      <c r="J289" s="23">
        <v>1</v>
      </c>
      <c r="K289" s="37"/>
      <c r="L289" s="29" t="s">
        <v>2732</v>
      </c>
      <c r="M289" s="29"/>
      <c r="N289" s="29" t="s">
        <v>1652</v>
      </c>
      <c r="O289" s="29"/>
      <c r="P289" s="29"/>
      <c r="Q289" s="29"/>
      <c r="R289" s="29"/>
      <c r="S289" s="29"/>
      <c r="T289" s="20"/>
      <c r="U289" s="20"/>
      <c r="V289" s="55"/>
    </row>
    <row r="290" spans="2:22" s="149" customFormat="1" ht="101.5" hidden="1" outlineLevel="1">
      <c r="B290" s="29" t="s">
        <v>2832</v>
      </c>
      <c r="C290" s="29" t="s">
        <v>2833</v>
      </c>
      <c r="D290" s="23"/>
      <c r="E290" s="23" t="s">
        <v>1656</v>
      </c>
      <c r="F290" s="23" t="s">
        <v>1646</v>
      </c>
      <c r="G290" s="29" t="s">
        <v>2834</v>
      </c>
      <c r="H290" s="226" t="s">
        <v>1748</v>
      </c>
      <c r="I290" s="29" t="s">
        <v>1640</v>
      </c>
      <c r="J290" s="23">
        <v>18.2</v>
      </c>
      <c r="K290" s="29" t="s">
        <v>2835</v>
      </c>
      <c r="L290" s="29" t="s">
        <v>1945</v>
      </c>
      <c r="M290" s="29"/>
      <c r="N290" s="29" t="s">
        <v>1652</v>
      </c>
      <c r="O290" s="29" t="s">
        <v>2821</v>
      </c>
      <c r="P290" s="29" t="s">
        <v>1703</v>
      </c>
      <c r="Q290" s="29" t="s">
        <v>1704</v>
      </c>
      <c r="R290" s="29" t="s">
        <v>2185</v>
      </c>
      <c r="S290" s="29" t="s">
        <v>2086</v>
      </c>
      <c r="T290" s="20" t="s">
        <v>1752</v>
      </c>
      <c r="U290" s="20"/>
      <c r="V290" s="55" t="s">
        <v>39</v>
      </c>
    </row>
    <row r="291" spans="2:22" s="149" customFormat="1" ht="43.5" hidden="1" outlineLevel="1">
      <c r="B291" s="29" t="s">
        <v>2742</v>
      </c>
      <c r="C291" s="29" t="s">
        <v>2743</v>
      </c>
      <c r="D291" s="23"/>
      <c r="E291" s="23" t="s">
        <v>1645</v>
      </c>
      <c r="F291" s="23" t="s">
        <v>1638</v>
      </c>
      <c r="G291" s="29" t="s">
        <v>2744</v>
      </c>
      <c r="H291" s="23" t="s">
        <v>1709</v>
      </c>
      <c r="I291" s="29" t="s">
        <v>2745</v>
      </c>
      <c r="J291" s="23">
        <v>1</v>
      </c>
      <c r="K291" s="29"/>
      <c r="L291" s="29"/>
      <c r="M291" s="29"/>
      <c r="N291" s="29" t="s">
        <v>1652</v>
      </c>
      <c r="O291" s="29" t="s">
        <v>2821</v>
      </c>
      <c r="P291" s="29" t="s">
        <v>1703</v>
      </c>
      <c r="Q291" s="29" t="s">
        <v>1704</v>
      </c>
      <c r="R291" s="29" t="s">
        <v>2185</v>
      </c>
      <c r="S291" s="29" t="s">
        <v>2664</v>
      </c>
      <c r="T291" s="20"/>
      <c r="U291" s="20"/>
      <c r="V291" s="55"/>
    </row>
    <row r="292" spans="2:22" s="149" customFormat="1" ht="29" hidden="1" outlineLevel="1">
      <c r="B292" s="29" t="s">
        <v>2836</v>
      </c>
      <c r="C292" s="29" t="s">
        <v>2837</v>
      </c>
      <c r="D292" s="23"/>
      <c r="E292" s="23" t="s">
        <v>1645</v>
      </c>
      <c r="F292" s="23" t="s">
        <v>1638</v>
      </c>
      <c r="G292" s="29" t="s">
        <v>2838</v>
      </c>
      <c r="H292" s="23" t="s">
        <v>1709</v>
      </c>
      <c r="I292" s="29" t="s">
        <v>2839</v>
      </c>
      <c r="J292" s="23">
        <v>1</v>
      </c>
      <c r="K292" s="29"/>
      <c r="L292" s="29"/>
      <c r="M292" s="29"/>
      <c r="N292" s="29" t="s">
        <v>1652</v>
      </c>
      <c r="O292" s="29" t="s">
        <v>2821</v>
      </c>
      <c r="P292" s="29" t="s">
        <v>1703</v>
      </c>
      <c r="Q292" s="29" t="s">
        <v>1704</v>
      </c>
      <c r="R292" s="29" t="s">
        <v>2185</v>
      </c>
      <c r="S292" s="29" t="s">
        <v>2202</v>
      </c>
      <c r="T292" s="20"/>
      <c r="U292" s="20"/>
      <c r="V292" s="55"/>
    </row>
    <row r="293" spans="2:22" s="149" customFormat="1" ht="101.5" hidden="1" outlineLevel="1">
      <c r="B293" s="29" t="s">
        <v>2840</v>
      </c>
      <c r="C293" s="29" t="s">
        <v>2841</v>
      </c>
      <c r="D293" s="23"/>
      <c r="E293" s="23" t="s">
        <v>1645</v>
      </c>
      <c r="F293" s="23" t="s">
        <v>1638</v>
      </c>
      <c r="G293" s="29" t="s">
        <v>2842</v>
      </c>
      <c r="H293" s="23" t="s">
        <v>1709</v>
      </c>
      <c r="I293" s="29" t="s">
        <v>2843</v>
      </c>
      <c r="J293" s="23">
        <v>1</v>
      </c>
      <c r="K293" s="29"/>
      <c r="L293" s="29"/>
      <c r="M293" s="29"/>
      <c r="N293" s="29" t="s">
        <v>1652</v>
      </c>
      <c r="O293" s="29" t="s">
        <v>2844</v>
      </c>
      <c r="P293" s="29" t="s">
        <v>1740</v>
      </c>
      <c r="Q293" s="29" t="s">
        <v>1741</v>
      </c>
      <c r="R293" s="29" t="s">
        <v>2845</v>
      </c>
      <c r="S293" s="29" t="s">
        <v>2846</v>
      </c>
      <c r="T293" s="20"/>
      <c r="U293" s="20"/>
      <c r="V293" s="55"/>
    </row>
    <row r="294" spans="2:22" s="142" customFormat="1" ht="43.5" hidden="1" outlineLevel="1">
      <c r="B294" s="37" t="s">
        <v>2847</v>
      </c>
      <c r="C294" s="37" t="s">
        <v>2848</v>
      </c>
      <c r="D294" s="38"/>
      <c r="E294" s="23" t="s">
        <v>1645</v>
      </c>
      <c r="F294" s="38" t="s">
        <v>1638</v>
      </c>
      <c r="G294" s="37" t="s">
        <v>2849</v>
      </c>
      <c r="H294" s="38" t="s">
        <v>1709</v>
      </c>
      <c r="I294" s="202" t="s">
        <v>2850</v>
      </c>
      <c r="J294" s="38">
        <v>2</v>
      </c>
      <c r="K294" s="37"/>
      <c r="L294" s="29" t="s">
        <v>2732</v>
      </c>
      <c r="M294" s="191"/>
      <c r="N294" s="191" t="s">
        <v>1652</v>
      </c>
      <c r="O294" s="29" t="s">
        <v>2851</v>
      </c>
      <c r="P294" s="29" t="s">
        <v>2852</v>
      </c>
      <c r="Q294" s="29" t="s">
        <v>2305</v>
      </c>
      <c r="R294" s="29" t="s">
        <v>2853</v>
      </c>
      <c r="S294" s="29" t="s">
        <v>2854</v>
      </c>
      <c r="T294" s="20"/>
      <c r="U294" s="20"/>
      <c r="V294" s="55"/>
    </row>
    <row r="295" spans="2:22" s="142" customFormat="1" ht="43.5" hidden="1" outlineLevel="1">
      <c r="B295" s="144" t="s">
        <v>2855</v>
      </c>
      <c r="C295" s="37" t="s">
        <v>2855</v>
      </c>
      <c r="D295" s="38"/>
      <c r="E295" s="23" t="s">
        <v>1656</v>
      </c>
      <c r="F295" s="38" t="s">
        <v>1638</v>
      </c>
      <c r="G295" s="37" t="s">
        <v>2856</v>
      </c>
      <c r="H295" s="38" t="s">
        <v>1648</v>
      </c>
      <c r="I295" s="202"/>
      <c r="J295" s="38">
        <v>500</v>
      </c>
      <c r="K295" s="37" t="s">
        <v>2857</v>
      </c>
      <c r="L295" s="29"/>
      <c r="M295" s="191"/>
      <c r="N295" s="191" t="s">
        <v>1652</v>
      </c>
      <c r="O295" s="29" t="s">
        <v>2851</v>
      </c>
      <c r="P295" s="29" t="s">
        <v>2852</v>
      </c>
      <c r="Q295" s="29" t="s">
        <v>2305</v>
      </c>
      <c r="R295" s="29" t="s">
        <v>2853</v>
      </c>
      <c r="S295" s="29" t="s">
        <v>2854</v>
      </c>
      <c r="T295" s="20" t="s">
        <v>2858</v>
      </c>
      <c r="U295" s="20"/>
      <c r="V295" s="55" t="s">
        <v>49</v>
      </c>
    </row>
    <row r="296" spans="2:22" s="214" customFormat="1" ht="29" hidden="1" outlineLevel="1">
      <c r="B296" s="37" t="s">
        <v>2859</v>
      </c>
      <c r="C296" s="37" t="s">
        <v>2860</v>
      </c>
      <c r="D296" s="38"/>
      <c r="E296" s="38" t="s">
        <v>1656</v>
      </c>
      <c r="F296" s="38" t="s">
        <v>1646</v>
      </c>
      <c r="G296" s="37" t="s">
        <v>2861</v>
      </c>
      <c r="H296" s="226" t="s">
        <v>1748</v>
      </c>
      <c r="I296" s="37" t="s">
        <v>1640</v>
      </c>
      <c r="J296" s="226">
        <v>7.4</v>
      </c>
      <c r="K296" s="37" t="s">
        <v>2862</v>
      </c>
      <c r="L296" s="29"/>
      <c r="M296" s="191"/>
      <c r="N296" s="191" t="s">
        <v>1652</v>
      </c>
      <c r="O296" s="191" t="s">
        <v>2863</v>
      </c>
      <c r="P296" s="191" t="s">
        <v>2864</v>
      </c>
      <c r="Q296" s="191" t="s">
        <v>1741</v>
      </c>
      <c r="R296" s="191" t="s">
        <v>1740</v>
      </c>
      <c r="S296" s="191" t="s">
        <v>1967</v>
      </c>
      <c r="T296" s="20"/>
      <c r="U296" s="53"/>
      <c r="V296" s="54"/>
    </row>
    <row r="297" spans="2:22" s="214" customFormat="1" ht="43.5" hidden="1" outlineLevel="1">
      <c r="B297" s="37" t="s">
        <v>2865</v>
      </c>
      <c r="C297" s="37" t="s">
        <v>2866</v>
      </c>
      <c r="D297" s="38"/>
      <c r="E297" s="38" t="s">
        <v>1656</v>
      </c>
      <c r="F297" s="38" t="s">
        <v>1646</v>
      </c>
      <c r="G297" s="37" t="s">
        <v>2867</v>
      </c>
      <c r="H297" s="226" t="s">
        <v>1748</v>
      </c>
      <c r="I297" s="37" t="s">
        <v>1640</v>
      </c>
      <c r="J297" s="226">
        <v>7.4</v>
      </c>
      <c r="K297" s="37" t="s">
        <v>2868</v>
      </c>
      <c r="L297" s="29" t="s">
        <v>2869</v>
      </c>
      <c r="M297" s="191"/>
      <c r="N297" s="191" t="s">
        <v>1652</v>
      </c>
      <c r="O297" s="29" t="s">
        <v>2821</v>
      </c>
      <c r="P297" s="29" t="s">
        <v>1703</v>
      </c>
      <c r="Q297" s="29" t="s">
        <v>1704</v>
      </c>
      <c r="R297" s="29" t="s">
        <v>2185</v>
      </c>
      <c r="S297" s="191" t="s">
        <v>1751</v>
      </c>
      <c r="T297" s="20"/>
      <c r="U297" s="53"/>
      <c r="V297" s="54"/>
    </row>
    <row r="298" spans="2:22" s="149" customFormat="1" ht="88.75" hidden="1" customHeight="1" outlineLevel="1">
      <c r="B298" s="29" t="s">
        <v>2750</v>
      </c>
      <c r="C298" s="29" t="s">
        <v>2751</v>
      </c>
      <c r="D298" s="23"/>
      <c r="E298" s="23" t="s">
        <v>1645</v>
      </c>
      <c r="F298" s="23" t="s">
        <v>1638</v>
      </c>
      <c r="G298" s="29" t="s">
        <v>2752</v>
      </c>
      <c r="H298" s="23" t="s">
        <v>1709</v>
      </c>
      <c r="I298" s="100" t="s">
        <v>2753</v>
      </c>
      <c r="J298" s="23">
        <v>2</v>
      </c>
      <c r="K298" s="100" t="s">
        <v>2754</v>
      </c>
      <c r="L298" s="29"/>
      <c r="M298" s="29"/>
      <c r="N298" s="29" t="s">
        <v>1652</v>
      </c>
      <c r="O298" s="29" t="s">
        <v>2821</v>
      </c>
      <c r="P298" s="29" t="s">
        <v>1703</v>
      </c>
      <c r="Q298" s="29" t="s">
        <v>1704</v>
      </c>
      <c r="R298" s="29" t="s">
        <v>2185</v>
      </c>
      <c r="S298" s="29" t="s">
        <v>2028</v>
      </c>
      <c r="T298" s="20" t="s">
        <v>2760</v>
      </c>
      <c r="U298" s="20"/>
      <c r="V298" s="55" t="s">
        <v>49</v>
      </c>
    </row>
    <row r="299" spans="2:22" s="149" customFormat="1" ht="29" hidden="1" outlineLevel="1">
      <c r="B299" s="29" t="s">
        <v>2761</v>
      </c>
      <c r="C299" s="29" t="s">
        <v>2762</v>
      </c>
      <c r="D299" s="23"/>
      <c r="E299" s="23" t="s">
        <v>1656</v>
      </c>
      <c r="F299" s="23" t="s">
        <v>1646</v>
      </c>
      <c r="G299" s="29" t="s">
        <v>2763</v>
      </c>
      <c r="H299" s="23" t="s">
        <v>1648</v>
      </c>
      <c r="I299" s="29" t="s">
        <v>1640</v>
      </c>
      <c r="J299" s="23">
        <v>500</v>
      </c>
      <c r="K299" s="29" t="s">
        <v>2870</v>
      </c>
      <c r="L299" s="29"/>
      <c r="M299" s="29"/>
      <c r="N299" s="29" t="s">
        <v>1652</v>
      </c>
      <c r="O299" s="29" t="s">
        <v>2821</v>
      </c>
      <c r="P299" s="29" t="s">
        <v>1703</v>
      </c>
      <c r="Q299" s="29" t="s">
        <v>1704</v>
      </c>
      <c r="R299" s="29" t="s">
        <v>2185</v>
      </c>
      <c r="S299" s="29" t="s">
        <v>2028</v>
      </c>
      <c r="T299" s="20"/>
      <c r="U299" s="20"/>
      <c r="V299" s="55"/>
    </row>
    <row r="300" spans="2:22" s="239" customFormat="1" ht="101.5" hidden="1" outlineLevel="1">
      <c r="B300" s="37" t="s">
        <v>2871</v>
      </c>
      <c r="C300" s="37" t="s">
        <v>2872</v>
      </c>
      <c r="D300" s="38"/>
      <c r="E300" s="38" t="s">
        <v>1645</v>
      </c>
      <c r="F300" s="38" t="s">
        <v>1638</v>
      </c>
      <c r="G300" s="29" t="s">
        <v>2011</v>
      </c>
      <c r="H300" s="23" t="s">
        <v>1709</v>
      </c>
      <c r="I300" s="29" t="s">
        <v>2873</v>
      </c>
      <c r="J300" s="23">
        <v>2</v>
      </c>
      <c r="K300" s="37"/>
      <c r="L300" s="29"/>
      <c r="M300" s="191"/>
      <c r="N300" s="191" t="s">
        <v>1652</v>
      </c>
      <c r="O300" s="29" t="s">
        <v>2821</v>
      </c>
      <c r="P300" s="29" t="s">
        <v>1703</v>
      </c>
      <c r="Q300" s="29" t="s">
        <v>1704</v>
      </c>
      <c r="R300" s="191" t="s">
        <v>2038</v>
      </c>
      <c r="S300" s="191" t="s">
        <v>2291</v>
      </c>
      <c r="T300" s="20"/>
      <c r="U300" s="20"/>
      <c r="V300" s="55"/>
    </row>
    <row r="301" spans="2:22" ht="43.5" hidden="1" outlineLevel="1">
      <c r="B301" s="29" t="s">
        <v>2874</v>
      </c>
      <c r="C301" s="29" t="s">
        <v>2874</v>
      </c>
      <c r="D301" s="23"/>
      <c r="E301" s="23" t="s">
        <v>1656</v>
      </c>
      <c r="F301" s="23" t="s">
        <v>1646</v>
      </c>
      <c r="G301" s="29" t="s">
        <v>2875</v>
      </c>
      <c r="H301" s="23" t="s">
        <v>1648</v>
      </c>
      <c r="I301" s="29"/>
      <c r="J301" s="23">
        <v>500</v>
      </c>
      <c r="K301" s="29" t="s">
        <v>2876</v>
      </c>
      <c r="L301" s="29"/>
      <c r="M301" s="29"/>
      <c r="N301" s="29" t="s">
        <v>1652</v>
      </c>
      <c r="O301" s="29" t="s">
        <v>2821</v>
      </c>
      <c r="P301" s="29" t="s">
        <v>1703</v>
      </c>
      <c r="Q301" s="29" t="s">
        <v>1704</v>
      </c>
      <c r="R301" s="191" t="s">
        <v>2038</v>
      </c>
      <c r="S301" s="191" t="s">
        <v>2291</v>
      </c>
      <c r="T301" s="20"/>
      <c r="U301" s="20"/>
      <c r="V301" s="55"/>
    </row>
    <row r="302" spans="2:22" s="163" customFormat="1" ht="130.5" hidden="1" outlineLevel="1">
      <c r="B302" s="29" t="s">
        <v>2877</v>
      </c>
      <c r="C302" s="29" t="s">
        <v>2878</v>
      </c>
      <c r="D302" s="23"/>
      <c r="E302" s="23" t="s">
        <v>1645</v>
      </c>
      <c r="F302" s="23" t="s">
        <v>1638</v>
      </c>
      <c r="G302" s="29" t="s">
        <v>2879</v>
      </c>
      <c r="H302" s="23" t="s">
        <v>1709</v>
      </c>
      <c r="I302" s="37" t="s">
        <v>2880</v>
      </c>
      <c r="J302" s="23">
        <v>2</v>
      </c>
      <c r="K302" s="29"/>
      <c r="L302" s="29"/>
      <c r="M302" s="29"/>
      <c r="N302" s="29" t="s">
        <v>1652</v>
      </c>
      <c r="O302" s="29" t="s">
        <v>2821</v>
      </c>
      <c r="P302" s="29" t="s">
        <v>1703</v>
      </c>
      <c r="Q302" s="29" t="s">
        <v>1704</v>
      </c>
      <c r="R302" s="191" t="s">
        <v>2038</v>
      </c>
      <c r="S302" s="191" t="s">
        <v>2039</v>
      </c>
      <c r="T302" s="20"/>
      <c r="U302" s="20"/>
      <c r="V302" s="55"/>
    </row>
    <row r="303" spans="2:22" s="149" customFormat="1" ht="100.75" hidden="1" customHeight="1" outlineLevel="1">
      <c r="B303" s="29" t="s">
        <v>1999</v>
      </c>
      <c r="C303" s="29" t="s">
        <v>2000</v>
      </c>
      <c r="D303" s="23"/>
      <c r="E303" s="23" t="s">
        <v>1645</v>
      </c>
      <c r="F303" s="23" t="s">
        <v>1646</v>
      </c>
      <c r="G303" s="29" t="s">
        <v>2001</v>
      </c>
      <c r="H303" s="23" t="s">
        <v>1722</v>
      </c>
      <c r="I303" s="29" t="s">
        <v>1723</v>
      </c>
      <c r="J303" s="23">
        <v>10</v>
      </c>
      <c r="K303" s="29" t="s">
        <v>2002</v>
      </c>
      <c r="L303" s="100" t="s">
        <v>2881</v>
      </c>
      <c r="M303" s="29"/>
      <c r="N303" s="29" t="s">
        <v>1652</v>
      </c>
      <c r="O303" s="29" t="s">
        <v>2821</v>
      </c>
      <c r="P303" s="29" t="s">
        <v>1703</v>
      </c>
      <c r="Q303" s="29" t="s">
        <v>1704</v>
      </c>
      <c r="R303" s="29" t="s">
        <v>2185</v>
      </c>
      <c r="S303" s="191" t="s">
        <v>2039</v>
      </c>
      <c r="T303" s="20" t="s">
        <v>2882</v>
      </c>
      <c r="U303" s="20"/>
      <c r="V303" s="55" t="s">
        <v>49</v>
      </c>
    </row>
    <row r="304" spans="2:22" s="149" customFormat="1" ht="102" hidden="1" customHeight="1" outlineLevel="1">
      <c r="B304" s="29" t="s">
        <v>2005</v>
      </c>
      <c r="C304" s="29" t="s">
        <v>2006</v>
      </c>
      <c r="D304" s="23"/>
      <c r="E304" s="23" t="s">
        <v>1645</v>
      </c>
      <c r="F304" s="23" t="s">
        <v>1646</v>
      </c>
      <c r="G304" s="29" t="s">
        <v>2007</v>
      </c>
      <c r="H304" s="23" t="s">
        <v>1722</v>
      </c>
      <c r="I304" s="29" t="s">
        <v>1723</v>
      </c>
      <c r="J304" s="23">
        <v>10</v>
      </c>
      <c r="K304" s="29" t="s">
        <v>2008</v>
      </c>
      <c r="L304" s="100" t="s">
        <v>2881</v>
      </c>
      <c r="M304" s="29"/>
      <c r="N304" s="29" t="s">
        <v>1652</v>
      </c>
      <c r="O304" s="29" t="s">
        <v>2821</v>
      </c>
      <c r="P304" s="29" t="s">
        <v>1703</v>
      </c>
      <c r="Q304" s="29" t="s">
        <v>1704</v>
      </c>
      <c r="R304" s="29" t="s">
        <v>2185</v>
      </c>
      <c r="S304" s="191" t="s">
        <v>2039</v>
      </c>
      <c r="T304" s="20" t="s">
        <v>2882</v>
      </c>
      <c r="U304" s="20"/>
      <c r="V304" s="55" t="s">
        <v>49</v>
      </c>
    </row>
    <row r="305" spans="2:22" s="149" customFormat="1" ht="101.5" hidden="1" outlineLevel="1">
      <c r="B305" s="29" t="s">
        <v>2883</v>
      </c>
      <c r="C305" s="29" t="s">
        <v>2884</v>
      </c>
      <c r="D305" s="23"/>
      <c r="E305" s="23" t="s">
        <v>1645</v>
      </c>
      <c r="F305" s="23" t="s">
        <v>1638</v>
      </c>
      <c r="G305" s="29" t="s">
        <v>2885</v>
      </c>
      <c r="H305" s="226" t="s">
        <v>1748</v>
      </c>
      <c r="I305" s="29" t="s">
        <v>1640</v>
      </c>
      <c r="J305" s="23">
        <v>18.2</v>
      </c>
      <c r="K305" s="29"/>
      <c r="L305" s="29" t="s">
        <v>1945</v>
      </c>
      <c r="M305" s="29"/>
      <c r="N305" s="29" t="s">
        <v>1652</v>
      </c>
      <c r="O305" s="29" t="s">
        <v>2821</v>
      </c>
      <c r="P305" s="29" t="s">
        <v>1703</v>
      </c>
      <c r="Q305" s="29" t="s">
        <v>1704</v>
      </c>
      <c r="R305" s="191" t="s">
        <v>2038</v>
      </c>
      <c r="S305" s="191" t="s">
        <v>1705</v>
      </c>
      <c r="T305" s="20" t="s">
        <v>1752</v>
      </c>
      <c r="U305" s="20"/>
      <c r="V305" s="55" t="s">
        <v>39</v>
      </c>
    </row>
    <row r="306" spans="2:22" s="149" customFormat="1" ht="101.5" hidden="1" outlineLevel="1">
      <c r="B306" s="29" t="s">
        <v>2886</v>
      </c>
      <c r="C306" s="29" t="s">
        <v>2886</v>
      </c>
      <c r="D306" s="23"/>
      <c r="E306" s="23" t="s">
        <v>1645</v>
      </c>
      <c r="F306" s="23" t="s">
        <v>1638</v>
      </c>
      <c r="G306" s="29" t="s">
        <v>2887</v>
      </c>
      <c r="H306" s="226" t="s">
        <v>1748</v>
      </c>
      <c r="I306" s="29" t="s">
        <v>1640</v>
      </c>
      <c r="J306" s="23">
        <v>18.2</v>
      </c>
      <c r="K306" s="29"/>
      <c r="L306" s="29" t="s">
        <v>1945</v>
      </c>
      <c r="M306" s="29"/>
      <c r="N306" s="29" t="s">
        <v>1652</v>
      </c>
      <c r="O306" s="29" t="s">
        <v>2821</v>
      </c>
      <c r="P306" s="29" t="s">
        <v>1703</v>
      </c>
      <c r="Q306" s="29" t="s">
        <v>1704</v>
      </c>
      <c r="R306" s="191" t="s">
        <v>2038</v>
      </c>
      <c r="S306" s="191" t="s">
        <v>2519</v>
      </c>
      <c r="T306" s="20" t="s">
        <v>1752</v>
      </c>
      <c r="U306" s="20"/>
      <c r="V306" s="55" t="s">
        <v>39</v>
      </c>
    </row>
    <row r="307" spans="2:22" s="130" customFormat="1" ht="29" hidden="1" outlineLevel="1">
      <c r="B307" s="29" t="s">
        <v>2888</v>
      </c>
      <c r="C307" s="29" t="s">
        <v>2889</v>
      </c>
      <c r="D307" s="23"/>
      <c r="E307" s="23" t="s">
        <v>1645</v>
      </c>
      <c r="F307" s="23" t="s">
        <v>1638</v>
      </c>
      <c r="G307" s="29" t="s">
        <v>2890</v>
      </c>
      <c r="H307" s="23" t="s">
        <v>1767</v>
      </c>
      <c r="I307" s="29" t="s">
        <v>1768</v>
      </c>
      <c r="J307" s="23"/>
      <c r="K307" s="29"/>
      <c r="L307" s="29"/>
      <c r="M307" s="29"/>
      <c r="N307" s="29" t="s">
        <v>1652</v>
      </c>
      <c r="O307" s="29" t="s">
        <v>2821</v>
      </c>
      <c r="P307" s="29" t="s">
        <v>1703</v>
      </c>
      <c r="Q307" s="29" t="s">
        <v>1704</v>
      </c>
      <c r="R307" s="191" t="s">
        <v>2185</v>
      </c>
      <c r="S307" s="191" t="s">
        <v>2668</v>
      </c>
      <c r="T307" s="20"/>
      <c r="U307" s="20"/>
      <c r="V307" s="55"/>
    </row>
    <row r="308" spans="2:22" s="129" customFormat="1" ht="87" collapsed="1">
      <c r="B308" s="126" t="s">
        <v>2891</v>
      </c>
      <c r="C308" s="126"/>
      <c r="D308" s="126"/>
      <c r="E308" s="126" t="s">
        <v>1789</v>
      </c>
      <c r="F308" s="126" t="s">
        <v>1646</v>
      </c>
      <c r="G308" s="126" t="s">
        <v>2892</v>
      </c>
      <c r="H308" s="126"/>
      <c r="I308" s="126"/>
      <c r="J308" s="126"/>
      <c r="K308" s="126" t="s">
        <v>2893</v>
      </c>
      <c r="L308" s="126"/>
      <c r="M308" s="126" t="str">
        <f>CONCATENATE(M284," \ ",G308)</f>
        <v>documento \ cobertura_risco_previdencia \ carencia_prev</v>
      </c>
      <c r="N308" s="126" t="s">
        <v>1641</v>
      </c>
      <c r="O308" s="126" t="s">
        <v>2821</v>
      </c>
      <c r="P308" s="126"/>
      <c r="Q308" s="126"/>
      <c r="R308" s="126"/>
      <c r="S308" s="126"/>
      <c r="T308" s="126"/>
      <c r="U308" s="126"/>
      <c r="V308" s="200"/>
    </row>
    <row r="309" spans="2:22" s="129" customFormat="1" hidden="1" outlineLevel="1">
      <c r="B309" s="225" t="s">
        <v>2894</v>
      </c>
      <c r="C309" s="29" t="s">
        <v>2895</v>
      </c>
      <c r="D309" s="23" t="s">
        <v>57</v>
      </c>
      <c r="E309" s="23" t="s">
        <v>1645</v>
      </c>
      <c r="F309" s="23" t="s">
        <v>1638</v>
      </c>
      <c r="G309" s="29" t="s">
        <v>2896</v>
      </c>
      <c r="H309" s="23" t="s">
        <v>1648</v>
      </c>
      <c r="I309" s="29"/>
      <c r="J309" s="23">
        <v>50</v>
      </c>
      <c r="K309" s="29"/>
      <c r="L309" s="29" t="s">
        <v>2093</v>
      </c>
      <c r="M309" s="29"/>
      <c r="N309" s="29" t="s">
        <v>1652</v>
      </c>
      <c r="O309" s="29" t="s">
        <v>2821</v>
      </c>
      <c r="P309" s="29" t="s">
        <v>1703</v>
      </c>
      <c r="Q309" s="29" t="s">
        <v>1704</v>
      </c>
      <c r="R309" s="191" t="s">
        <v>2185</v>
      </c>
      <c r="S309" s="191" t="s">
        <v>2668</v>
      </c>
      <c r="T309" s="20"/>
      <c r="U309" s="20"/>
      <c r="V309" s="55"/>
    </row>
    <row r="310" spans="2:22" s="130" customFormat="1" hidden="1" outlineLevel="1">
      <c r="B310" s="29" t="s">
        <v>2094</v>
      </c>
      <c r="C310" s="29" t="s">
        <v>2095</v>
      </c>
      <c r="D310" s="23"/>
      <c r="E310" s="23" t="s">
        <v>1645</v>
      </c>
      <c r="F310" s="23" t="s">
        <v>1638</v>
      </c>
      <c r="G310" s="29" t="s">
        <v>2897</v>
      </c>
      <c r="H310" s="23" t="s">
        <v>1709</v>
      </c>
      <c r="I310" s="29" t="s">
        <v>1640</v>
      </c>
      <c r="J310" s="23">
        <v>5</v>
      </c>
      <c r="K310" s="29"/>
      <c r="L310" s="29"/>
      <c r="M310" s="29"/>
      <c r="N310" s="29" t="s">
        <v>1652</v>
      </c>
      <c r="O310" s="29" t="s">
        <v>2821</v>
      </c>
      <c r="P310" s="29" t="s">
        <v>1703</v>
      </c>
      <c r="Q310" s="29" t="s">
        <v>1704</v>
      </c>
      <c r="R310" s="191" t="s">
        <v>2185</v>
      </c>
      <c r="S310" s="191" t="s">
        <v>2668</v>
      </c>
      <c r="T310" s="20"/>
      <c r="U310" s="20"/>
      <c r="V310" s="55"/>
    </row>
    <row r="311" spans="2:22" s="130" customFormat="1" ht="43.5" hidden="1" outlineLevel="1">
      <c r="B311" s="29" t="s">
        <v>2097</v>
      </c>
      <c r="C311" s="29" t="s">
        <v>2098</v>
      </c>
      <c r="D311" s="23"/>
      <c r="E311" s="23" t="s">
        <v>1645</v>
      </c>
      <c r="F311" s="23" t="s">
        <v>1638</v>
      </c>
      <c r="G311" s="29" t="s">
        <v>2898</v>
      </c>
      <c r="H311" s="23" t="s">
        <v>1709</v>
      </c>
      <c r="I311" s="29" t="s">
        <v>2100</v>
      </c>
      <c r="J311" s="23">
        <v>1</v>
      </c>
      <c r="K311" s="29"/>
      <c r="L311" s="29"/>
      <c r="M311" s="29"/>
      <c r="N311" s="29" t="s">
        <v>1652</v>
      </c>
      <c r="O311" s="29" t="s">
        <v>2821</v>
      </c>
      <c r="P311" s="29" t="s">
        <v>1703</v>
      </c>
      <c r="Q311" s="29" t="s">
        <v>1704</v>
      </c>
      <c r="R311" s="191" t="s">
        <v>2185</v>
      </c>
      <c r="S311" s="191" t="s">
        <v>2668</v>
      </c>
      <c r="T311" s="20"/>
      <c r="U311" s="20"/>
      <c r="V311" s="55"/>
    </row>
    <row r="312" spans="2:22" s="130" customFormat="1" ht="29" hidden="1" outlineLevel="1">
      <c r="B312" s="29" t="s">
        <v>2101</v>
      </c>
      <c r="C312" s="29" t="s">
        <v>2899</v>
      </c>
      <c r="D312" s="23"/>
      <c r="E312" s="23" t="s">
        <v>1645</v>
      </c>
      <c r="F312" s="23" t="s">
        <v>1638</v>
      </c>
      <c r="G312" s="29" t="s">
        <v>2900</v>
      </c>
      <c r="H312" s="23" t="s">
        <v>1709</v>
      </c>
      <c r="I312" s="29" t="s">
        <v>2104</v>
      </c>
      <c r="J312" s="23">
        <v>1</v>
      </c>
      <c r="K312" s="29"/>
      <c r="L312" s="29"/>
      <c r="M312" s="29"/>
      <c r="N312" s="29" t="s">
        <v>1652</v>
      </c>
      <c r="O312" s="29" t="s">
        <v>2821</v>
      </c>
      <c r="P312" s="29" t="s">
        <v>1703</v>
      </c>
      <c r="Q312" s="29" t="s">
        <v>1704</v>
      </c>
      <c r="R312" s="191" t="s">
        <v>2185</v>
      </c>
      <c r="S312" s="191" t="s">
        <v>2668</v>
      </c>
      <c r="T312" s="20"/>
      <c r="U312" s="20"/>
      <c r="V312" s="55"/>
    </row>
    <row r="313" spans="2:22" s="130" customFormat="1" hidden="1" outlineLevel="1">
      <c r="B313" s="29" t="s">
        <v>2901</v>
      </c>
      <c r="C313" s="29" t="s">
        <v>2106</v>
      </c>
      <c r="D313" s="23"/>
      <c r="E313" s="23" t="s">
        <v>1645</v>
      </c>
      <c r="F313" s="23" t="s">
        <v>1638</v>
      </c>
      <c r="G313" s="29" t="s">
        <v>2902</v>
      </c>
      <c r="H313" s="23" t="s">
        <v>1648</v>
      </c>
      <c r="I313" s="318" t="s">
        <v>1640</v>
      </c>
      <c r="J313" s="23">
        <v>50</v>
      </c>
      <c r="K313" s="29"/>
      <c r="L313" s="29"/>
      <c r="M313" s="29"/>
      <c r="N313" s="29" t="s">
        <v>1652</v>
      </c>
      <c r="O313" s="29" t="s">
        <v>2821</v>
      </c>
      <c r="P313" s="29" t="s">
        <v>1703</v>
      </c>
      <c r="Q313" s="29" t="s">
        <v>1704</v>
      </c>
      <c r="R313" s="191" t="s">
        <v>2185</v>
      </c>
      <c r="S313" s="191" t="s">
        <v>2668</v>
      </c>
      <c r="T313" s="20"/>
      <c r="U313" s="20"/>
      <c r="V313" s="55"/>
    </row>
    <row r="314" spans="2:22" s="97" customFormat="1" ht="101.5" collapsed="1">
      <c r="B314" s="126" t="s">
        <v>2903</v>
      </c>
      <c r="C314" s="126" t="s">
        <v>2904</v>
      </c>
      <c r="D314" s="126"/>
      <c r="E314" s="126" t="s">
        <v>1789</v>
      </c>
      <c r="F314" s="126" t="s">
        <v>1646</v>
      </c>
      <c r="G314" s="126" t="s">
        <v>2905</v>
      </c>
      <c r="H314" s="126"/>
      <c r="I314" s="126"/>
      <c r="J314" s="126"/>
      <c r="K314" s="126" t="s">
        <v>2906</v>
      </c>
      <c r="L314" s="126"/>
      <c r="M314" s="200" t="str">
        <f>CONCATENATE(M3," \ ",G314)</f>
        <v>documento \ cobertura_sobrevivencia</v>
      </c>
      <c r="N314" s="200" t="s">
        <v>1641</v>
      </c>
      <c r="O314" s="200" t="s">
        <v>2907</v>
      </c>
      <c r="P314" s="200"/>
      <c r="Q314" s="200"/>
      <c r="R314" s="200"/>
      <c r="S314" s="200"/>
      <c r="T314" s="126"/>
      <c r="U314" s="126"/>
      <c r="V314" s="200"/>
    </row>
    <row r="315" spans="2:22" s="97" customFormat="1" ht="29" hidden="1" outlineLevel="1">
      <c r="B315" s="145" t="s">
        <v>1964</v>
      </c>
      <c r="C315" s="29" t="s">
        <v>2908</v>
      </c>
      <c r="D315" s="23" t="s">
        <v>57</v>
      </c>
      <c r="E315" s="38" t="s">
        <v>1645</v>
      </c>
      <c r="F315" s="38" t="s">
        <v>1638</v>
      </c>
      <c r="G315" s="37" t="s">
        <v>1965</v>
      </c>
      <c r="H315" s="38" t="s">
        <v>1648</v>
      </c>
      <c r="I315" s="29"/>
      <c r="J315" s="38">
        <v>50</v>
      </c>
      <c r="K315" s="37"/>
      <c r="L315" s="37"/>
      <c r="M315" s="37"/>
      <c r="N315" s="37" t="s">
        <v>1652</v>
      </c>
      <c r="O315" s="29" t="s">
        <v>2907</v>
      </c>
      <c r="P315" s="29" t="s">
        <v>2909</v>
      </c>
      <c r="Q315" s="29" t="s">
        <v>1704</v>
      </c>
      <c r="R315" s="29" t="s">
        <v>2038</v>
      </c>
      <c r="S315" s="29" t="s">
        <v>2202</v>
      </c>
      <c r="T315" s="20"/>
      <c r="U315" s="20"/>
      <c r="V315" s="55"/>
    </row>
    <row r="316" spans="2:22" s="149" customFormat="1" ht="29" hidden="1" outlineLevel="1">
      <c r="B316" s="29" t="s">
        <v>1973</v>
      </c>
      <c r="C316" s="29" t="s">
        <v>1974</v>
      </c>
      <c r="D316" s="23"/>
      <c r="E316" s="23" t="s">
        <v>1645</v>
      </c>
      <c r="F316" s="23" t="s">
        <v>1638</v>
      </c>
      <c r="G316" s="29" t="s">
        <v>2910</v>
      </c>
      <c r="H316" s="23" t="s">
        <v>1648</v>
      </c>
      <c r="I316" s="108" t="s">
        <v>1976</v>
      </c>
      <c r="J316" s="23">
        <v>5</v>
      </c>
      <c r="K316" s="29"/>
      <c r="L316" s="29"/>
      <c r="M316" s="29"/>
      <c r="N316" s="29" t="s">
        <v>1652</v>
      </c>
      <c r="O316" s="29" t="s">
        <v>2907</v>
      </c>
      <c r="P316" s="29" t="s">
        <v>2909</v>
      </c>
      <c r="Q316" s="29" t="s">
        <v>1704</v>
      </c>
      <c r="R316" s="29" t="s">
        <v>2038</v>
      </c>
      <c r="S316" s="29" t="s">
        <v>2202</v>
      </c>
      <c r="T316" s="20"/>
      <c r="U316" s="53"/>
      <c r="V316" s="54"/>
    </row>
    <row r="317" spans="2:22" s="149" customFormat="1" ht="43.5" hidden="1" outlineLevel="1">
      <c r="B317" s="29" t="s">
        <v>1977</v>
      </c>
      <c r="C317" s="29" t="s">
        <v>1978</v>
      </c>
      <c r="D317" s="23"/>
      <c r="E317" s="23" t="s">
        <v>1656</v>
      </c>
      <c r="F317" s="23" t="s">
        <v>1646</v>
      </c>
      <c r="G317" s="29" t="s">
        <v>1979</v>
      </c>
      <c r="H317" s="23" t="s">
        <v>1648</v>
      </c>
      <c r="I317" s="29" t="s">
        <v>1640</v>
      </c>
      <c r="J317" s="23">
        <v>500</v>
      </c>
      <c r="K317" s="29" t="s">
        <v>2911</v>
      </c>
      <c r="L317" s="29"/>
      <c r="M317" s="29"/>
      <c r="N317" s="29" t="s">
        <v>1652</v>
      </c>
      <c r="O317" s="29" t="s">
        <v>2907</v>
      </c>
      <c r="P317" s="29" t="s">
        <v>2909</v>
      </c>
      <c r="Q317" s="29" t="s">
        <v>1704</v>
      </c>
      <c r="R317" s="29" t="s">
        <v>2038</v>
      </c>
      <c r="S317" s="29" t="s">
        <v>2202</v>
      </c>
      <c r="T317" s="20"/>
      <c r="U317" s="20"/>
      <c r="V317" s="55"/>
    </row>
    <row r="318" spans="2:22" s="149" customFormat="1" ht="87" hidden="1" outlineLevel="1">
      <c r="B318" s="29" t="s">
        <v>2826</v>
      </c>
      <c r="C318" s="29" t="s">
        <v>2827</v>
      </c>
      <c r="D318" s="23"/>
      <c r="E318" s="23" t="s">
        <v>1645</v>
      </c>
      <c r="F318" s="23" t="s">
        <v>1646</v>
      </c>
      <c r="G318" s="29" t="s">
        <v>1985</v>
      </c>
      <c r="H318" s="23" t="s">
        <v>1648</v>
      </c>
      <c r="I318" s="29" t="s">
        <v>1986</v>
      </c>
      <c r="J318" s="23">
        <v>20</v>
      </c>
      <c r="K318" s="29" t="s">
        <v>1987</v>
      </c>
      <c r="L318" s="29" t="s">
        <v>1988</v>
      </c>
      <c r="M318" s="29"/>
      <c r="N318" s="29" t="s">
        <v>1652</v>
      </c>
      <c r="O318" s="29" t="s">
        <v>2907</v>
      </c>
      <c r="P318" s="29" t="s">
        <v>2909</v>
      </c>
      <c r="Q318" s="29" t="s">
        <v>1704</v>
      </c>
      <c r="R318" s="29" t="s">
        <v>2185</v>
      </c>
      <c r="S318" s="29" t="s">
        <v>1705</v>
      </c>
      <c r="T318" s="20"/>
      <c r="U318" s="20"/>
      <c r="V318" s="55"/>
    </row>
    <row r="319" spans="2:22" s="149" customFormat="1" ht="100.4" hidden="1" customHeight="1" outlineLevel="1">
      <c r="B319" s="100" t="s">
        <v>1999</v>
      </c>
      <c r="C319" s="29" t="s">
        <v>2000</v>
      </c>
      <c r="D319" s="23"/>
      <c r="E319" s="23" t="s">
        <v>1645</v>
      </c>
      <c r="F319" s="23" t="s">
        <v>1646</v>
      </c>
      <c r="G319" s="29" t="s">
        <v>2001</v>
      </c>
      <c r="H319" s="23" t="s">
        <v>1722</v>
      </c>
      <c r="I319" s="29" t="s">
        <v>1723</v>
      </c>
      <c r="J319" s="23">
        <v>10</v>
      </c>
      <c r="K319" s="29" t="s">
        <v>2002</v>
      </c>
      <c r="L319" s="100" t="s">
        <v>2881</v>
      </c>
      <c r="M319" s="29"/>
      <c r="N319" s="29" t="s">
        <v>1652</v>
      </c>
      <c r="O319" s="29" t="s">
        <v>2907</v>
      </c>
      <c r="P319" s="29" t="s">
        <v>2909</v>
      </c>
      <c r="Q319" s="29" t="s">
        <v>1704</v>
      </c>
      <c r="R319" s="29" t="s">
        <v>2038</v>
      </c>
      <c r="S319" s="29" t="s">
        <v>2202</v>
      </c>
      <c r="T319" s="20" t="s">
        <v>2882</v>
      </c>
      <c r="U319" s="20"/>
      <c r="V319" s="55" t="s">
        <v>49</v>
      </c>
    </row>
    <row r="320" spans="2:22" s="149" customFormat="1" ht="101.5" hidden="1" customHeight="1" outlineLevel="1">
      <c r="B320" s="100" t="s">
        <v>2005</v>
      </c>
      <c r="C320" s="29" t="s">
        <v>2006</v>
      </c>
      <c r="D320" s="23"/>
      <c r="E320" s="23" t="s">
        <v>1645</v>
      </c>
      <c r="F320" s="23" t="s">
        <v>1646</v>
      </c>
      <c r="G320" s="29" t="s">
        <v>2007</v>
      </c>
      <c r="H320" s="23" t="s">
        <v>1722</v>
      </c>
      <c r="I320" s="29" t="s">
        <v>1723</v>
      </c>
      <c r="J320" s="23">
        <v>10</v>
      </c>
      <c r="K320" s="29" t="s">
        <v>2008</v>
      </c>
      <c r="L320" s="100" t="s">
        <v>2881</v>
      </c>
      <c r="M320" s="29"/>
      <c r="N320" s="29" t="s">
        <v>1652</v>
      </c>
      <c r="O320" s="29" t="s">
        <v>2907</v>
      </c>
      <c r="P320" s="29" t="s">
        <v>2909</v>
      </c>
      <c r="Q320" s="29" t="s">
        <v>1704</v>
      </c>
      <c r="R320" s="29" t="s">
        <v>2038</v>
      </c>
      <c r="S320" s="29" t="s">
        <v>2202</v>
      </c>
      <c r="T320" s="20" t="s">
        <v>2882</v>
      </c>
      <c r="U320" s="20"/>
      <c r="V320" s="55" t="s">
        <v>49</v>
      </c>
    </row>
    <row r="321" spans="2:22" s="149" customFormat="1" ht="101.5" hidden="1" outlineLevel="1">
      <c r="B321" s="100" t="s">
        <v>2832</v>
      </c>
      <c r="C321" s="29" t="s">
        <v>2833</v>
      </c>
      <c r="D321" s="23"/>
      <c r="E321" s="23" t="s">
        <v>1656</v>
      </c>
      <c r="F321" s="23" t="s">
        <v>1646</v>
      </c>
      <c r="G321" s="29" t="s">
        <v>2834</v>
      </c>
      <c r="H321" s="226" t="s">
        <v>1748</v>
      </c>
      <c r="I321" s="29" t="s">
        <v>1640</v>
      </c>
      <c r="J321" s="23">
        <v>18.2</v>
      </c>
      <c r="K321" s="29" t="s">
        <v>2912</v>
      </c>
      <c r="L321" s="29" t="s">
        <v>1945</v>
      </c>
      <c r="M321" s="29"/>
      <c r="N321" s="29" t="s">
        <v>1652</v>
      </c>
      <c r="O321" s="29" t="s">
        <v>2907</v>
      </c>
      <c r="P321" s="29" t="s">
        <v>2909</v>
      </c>
      <c r="Q321" s="29" t="s">
        <v>1704</v>
      </c>
      <c r="R321" s="29" t="s">
        <v>2038</v>
      </c>
      <c r="S321" s="29" t="s">
        <v>2028</v>
      </c>
      <c r="T321" s="20" t="s">
        <v>1752</v>
      </c>
      <c r="U321" s="20"/>
      <c r="V321" s="55" t="s">
        <v>39</v>
      </c>
    </row>
    <row r="322" spans="2:22" s="142" customFormat="1" ht="246.5" hidden="1" outlineLevel="1">
      <c r="B322" s="100" t="s">
        <v>2913</v>
      </c>
      <c r="C322" s="29" t="s">
        <v>2914</v>
      </c>
      <c r="D322" s="23"/>
      <c r="E322" s="23" t="s">
        <v>1645</v>
      </c>
      <c r="F322" s="23" t="s">
        <v>1638</v>
      </c>
      <c r="G322" s="29" t="s">
        <v>2915</v>
      </c>
      <c r="H322" s="23" t="s">
        <v>1709</v>
      </c>
      <c r="I322" s="100" t="s">
        <v>2916</v>
      </c>
      <c r="J322" s="23">
        <v>2</v>
      </c>
      <c r="K322" s="29"/>
      <c r="L322" s="29"/>
      <c r="M322" s="29"/>
      <c r="N322" s="29" t="s">
        <v>1652</v>
      </c>
      <c r="O322" s="29" t="s">
        <v>2907</v>
      </c>
      <c r="P322" s="29" t="s">
        <v>2909</v>
      </c>
      <c r="Q322" s="29" t="s">
        <v>1704</v>
      </c>
      <c r="R322" s="29" t="s">
        <v>2185</v>
      </c>
      <c r="S322" s="29" t="s">
        <v>2291</v>
      </c>
      <c r="T322" s="20" t="s">
        <v>2917</v>
      </c>
      <c r="U322" s="20"/>
      <c r="V322" s="55" t="s">
        <v>49</v>
      </c>
    </row>
    <row r="323" spans="2:22" s="97" customFormat="1" ht="29" hidden="1" outlineLevel="1">
      <c r="B323" s="357" t="s">
        <v>2918</v>
      </c>
      <c r="C323" s="29" t="s">
        <v>2919</v>
      </c>
      <c r="D323" s="23"/>
      <c r="E323" s="23" t="s">
        <v>1656</v>
      </c>
      <c r="F323" s="23" t="s">
        <v>1646</v>
      </c>
      <c r="G323" s="29" t="s">
        <v>2920</v>
      </c>
      <c r="H323" s="23" t="s">
        <v>1648</v>
      </c>
      <c r="I323" s="29" t="s">
        <v>1640</v>
      </c>
      <c r="J323" s="23">
        <v>500</v>
      </c>
      <c r="K323" s="29" t="s">
        <v>2921</v>
      </c>
      <c r="L323" s="29"/>
      <c r="M323" s="29"/>
      <c r="N323" s="29" t="s">
        <v>1652</v>
      </c>
      <c r="O323" s="29" t="s">
        <v>2907</v>
      </c>
      <c r="P323" s="29" t="s">
        <v>2909</v>
      </c>
      <c r="Q323" s="29" t="s">
        <v>1704</v>
      </c>
      <c r="R323" s="29" t="s">
        <v>2185</v>
      </c>
      <c r="S323" s="29" t="s">
        <v>2291</v>
      </c>
      <c r="T323" s="20"/>
      <c r="U323" s="20"/>
      <c r="V323" s="55"/>
    </row>
    <row r="324" spans="2:22" s="142" customFormat="1" ht="29" hidden="1" outlineLevel="1">
      <c r="B324" s="144" t="s">
        <v>2828</v>
      </c>
      <c r="C324" s="37" t="s">
        <v>2829</v>
      </c>
      <c r="D324" s="38"/>
      <c r="E324" s="38" t="s">
        <v>1645</v>
      </c>
      <c r="F324" s="38" t="s">
        <v>1638</v>
      </c>
      <c r="G324" s="37" t="s">
        <v>2830</v>
      </c>
      <c r="H324" s="38" t="s">
        <v>1709</v>
      </c>
      <c r="I324" s="37" t="s">
        <v>2831</v>
      </c>
      <c r="J324" s="23">
        <v>1</v>
      </c>
      <c r="K324" s="37"/>
      <c r="L324" s="29"/>
      <c r="M324" s="29"/>
      <c r="N324" s="29" t="s">
        <v>1652</v>
      </c>
      <c r="O324" s="29" t="s">
        <v>2907</v>
      </c>
      <c r="P324" s="29" t="s">
        <v>2909</v>
      </c>
      <c r="Q324" s="29" t="s">
        <v>1704</v>
      </c>
      <c r="R324" s="29" t="s">
        <v>2185</v>
      </c>
      <c r="S324" s="29" t="s">
        <v>2519</v>
      </c>
      <c r="T324" s="20"/>
      <c r="U324" s="20"/>
      <c r="V324" s="55"/>
    </row>
    <row r="325" spans="2:22" s="142" customFormat="1" ht="29" hidden="1" outlineLevel="1">
      <c r="B325" s="100" t="s">
        <v>2922</v>
      </c>
      <c r="C325" s="29" t="s">
        <v>2923</v>
      </c>
      <c r="D325" s="23"/>
      <c r="E325" s="23" t="s">
        <v>1645</v>
      </c>
      <c r="F325" s="23" t="s">
        <v>1638</v>
      </c>
      <c r="G325" s="29" t="s">
        <v>2924</v>
      </c>
      <c r="H325" s="23" t="s">
        <v>1767</v>
      </c>
      <c r="I325" s="29" t="s">
        <v>1768</v>
      </c>
      <c r="J325" s="23"/>
      <c r="K325" s="29"/>
      <c r="L325" s="29"/>
      <c r="M325" s="29"/>
      <c r="N325" s="29" t="s">
        <v>1652</v>
      </c>
      <c r="O325" s="29" t="s">
        <v>2907</v>
      </c>
      <c r="P325" s="29" t="s">
        <v>2909</v>
      </c>
      <c r="Q325" s="29" t="s">
        <v>1704</v>
      </c>
      <c r="R325" s="29" t="s">
        <v>2185</v>
      </c>
      <c r="S325" s="29" t="s">
        <v>2039</v>
      </c>
      <c r="T325" s="20"/>
      <c r="U325" s="20"/>
      <c r="V325" s="55"/>
    </row>
    <row r="326" spans="2:22" s="149" customFormat="1" ht="101.5" hidden="1" outlineLevel="1">
      <c r="B326" s="100" t="s">
        <v>2840</v>
      </c>
      <c r="C326" s="29" t="s">
        <v>2841</v>
      </c>
      <c r="D326" s="23"/>
      <c r="E326" s="23" t="s">
        <v>1645</v>
      </c>
      <c r="F326" s="23" t="s">
        <v>1638</v>
      </c>
      <c r="G326" s="29" t="s">
        <v>2842</v>
      </c>
      <c r="H326" s="23" t="s">
        <v>1709</v>
      </c>
      <c r="I326" s="29" t="s">
        <v>2843</v>
      </c>
      <c r="J326" s="23">
        <v>1</v>
      </c>
      <c r="K326" s="29"/>
      <c r="L326" s="29" t="s">
        <v>2925</v>
      </c>
      <c r="M326" s="29"/>
      <c r="N326" s="29" t="s">
        <v>1652</v>
      </c>
      <c r="O326" s="29" t="s">
        <v>2907</v>
      </c>
      <c r="P326" s="29" t="s">
        <v>2909</v>
      </c>
      <c r="Q326" s="29" t="s">
        <v>1704</v>
      </c>
      <c r="R326" s="29" t="s">
        <v>2038</v>
      </c>
      <c r="S326" s="29" t="s">
        <v>1705</v>
      </c>
      <c r="T326" s="20"/>
      <c r="U326" s="20"/>
      <c r="V326" s="55"/>
    </row>
    <row r="327" spans="2:22" s="142" customFormat="1" ht="29" hidden="1" outlineLevel="1">
      <c r="B327" s="144" t="s">
        <v>2847</v>
      </c>
      <c r="C327" s="37" t="s">
        <v>2848</v>
      </c>
      <c r="D327" s="38"/>
      <c r="E327" s="23" t="s">
        <v>1656</v>
      </c>
      <c r="F327" s="38" t="s">
        <v>1646</v>
      </c>
      <c r="G327" s="37" t="s">
        <v>2849</v>
      </c>
      <c r="H327" s="38" t="s">
        <v>1709</v>
      </c>
      <c r="I327" s="202" t="s">
        <v>2850</v>
      </c>
      <c r="J327" s="38">
        <v>2</v>
      </c>
      <c r="K327" s="37" t="s">
        <v>2926</v>
      </c>
      <c r="L327" s="29"/>
      <c r="M327" s="29"/>
      <c r="N327" s="29" t="s">
        <v>1652</v>
      </c>
      <c r="O327" s="29" t="s">
        <v>2907</v>
      </c>
      <c r="P327" s="29" t="s">
        <v>2909</v>
      </c>
      <c r="Q327" s="29" t="s">
        <v>1704</v>
      </c>
      <c r="R327" s="29" t="s">
        <v>2038</v>
      </c>
      <c r="S327" s="29" t="s">
        <v>1705</v>
      </c>
      <c r="T327" s="20"/>
      <c r="U327" s="20"/>
      <c r="V327" s="55"/>
    </row>
    <row r="328" spans="2:22" s="142" customFormat="1" ht="43.5" hidden="1" outlineLevel="1">
      <c r="B328" s="144" t="s">
        <v>2855</v>
      </c>
      <c r="C328" s="37" t="s">
        <v>2855</v>
      </c>
      <c r="D328" s="38"/>
      <c r="E328" s="23" t="s">
        <v>1656</v>
      </c>
      <c r="F328" s="38" t="s">
        <v>1638</v>
      </c>
      <c r="G328" s="37" t="s">
        <v>2856</v>
      </c>
      <c r="H328" s="38" t="s">
        <v>1648</v>
      </c>
      <c r="I328" s="202"/>
      <c r="J328" s="38">
        <v>500</v>
      </c>
      <c r="K328" s="37" t="s">
        <v>2857</v>
      </c>
      <c r="L328" s="29"/>
      <c r="M328" s="191"/>
      <c r="N328" s="191" t="s">
        <v>1652</v>
      </c>
      <c r="O328" s="29" t="s">
        <v>2851</v>
      </c>
      <c r="P328" s="29" t="s">
        <v>2852</v>
      </c>
      <c r="Q328" s="29" t="s">
        <v>2305</v>
      </c>
      <c r="R328" s="29" t="s">
        <v>2853</v>
      </c>
      <c r="S328" s="29" t="s">
        <v>2854</v>
      </c>
      <c r="T328" s="20" t="s">
        <v>2858</v>
      </c>
      <c r="U328" s="20"/>
      <c r="V328" s="55" t="s">
        <v>49</v>
      </c>
    </row>
    <row r="329" spans="2:22" s="149" customFormat="1" ht="29" hidden="1" outlineLevel="1">
      <c r="B329" s="100" t="s">
        <v>2836</v>
      </c>
      <c r="C329" s="29" t="s">
        <v>2837</v>
      </c>
      <c r="D329" s="23"/>
      <c r="E329" s="23" t="s">
        <v>1645</v>
      </c>
      <c r="F329" s="23" t="s">
        <v>1638</v>
      </c>
      <c r="G329" s="29" t="s">
        <v>2838</v>
      </c>
      <c r="H329" s="23" t="s">
        <v>1709</v>
      </c>
      <c r="I329" s="29" t="s">
        <v>2839</v>
      </c>
      <c r="J329" s="23">
        <v>1</v>
      </c>
      <c r="K329" s="29"/>
      <c r="L329" s="29"/>
      <c r="M329" s="29"/>
      <c r="N329" s="29" t="s">
        <v>1652</v>
      </c>
      <c r="O329" s="29" t="s">
        <v>2907</v>
      </c>
      <c r="P329" s="29" t="s">
        <v>2909</v>
      </c>
      <c r="Q329" s="29" t="s">
        <v>1704</v>
      </c>
      <c r="R329" s="29" t="s">
        <v>2038</v>
      </c>
      <c r="S329" s="29" t="s">
        <v>2291</v>
      </c>
      <c r="T329" s="20"/>
      <c r="U329" s="20"/>
      <c r="V329" s="55"/>
    </row>
    <row r="330" spans="2:22" s="142" customFormat="1" ht="43.5" hidden="1" outlineLevel="1">
      <c r="B330" s="144" t="s">
        <v>2927</v>
      </c>
      <c r="C330" s="37" t="s">
        <v>2928</v>
      </c>
      <c r="D330" s="38"/>
      <c r="E330" s="38" t="s">
        <v>1656</v>
      </c>
      <c r="F330" s="38" t="s">
        <v>1646</v>
      </c>
      <c r="G330" s="37" t="s">
        <v>2929</v>
      </c>
      <c r="H330" s="226" t="s">
        <v>1748</v>
      </c>
      <c r="I330" s="29" t="s">
        <v>1640</v>
      </c>
      <c r="J330" s="226">
        <v>7.4</v>
      </c>
      <c r="K330" s="37" t="s">
        <v>2930</v>
      </c>
      <c r="L330" s="29" t="s">
        <v>2931</v>
      </c>
      <c r="M330" s="29"/>
      <c r="N330" s="29" t="s">
        <v>1652</v>
      </c>
      <c r="O330" s="29" t="s">
        <v>2907</v>
      </c>
      <c r="P330" s="29" t="s">
        <v>2909</v>
      </c>
      <c r="Q330" s="29" t="s">
        <v>1704</v>
      </c>
      <c r="R330" s="29" t="s">
        <v>2038</v>
      </c>
      <c r="S330" s="29" t="s">
        <v>2519</v>
      </c>
      <c r="T330" s="20"/>
      <c r="U330" s="53"/>
      <c r="V330" s="54" t="s">
        <v>39</v>
      </c>
    </row>
    <row r="331" spans="2:22" s="142" customFormat="1" ht="101.5" hidden="1" outlineLevel="1">
      <c r="B331" s="144" t="s">
        <v>2932</v>
      </c>
      <c r="C331" s="37" t="s">
        <v>2933</v>
      </c>
      <c r="D331" s="38"/>
      <c r="E331" s="38" t="s">
        <v>1656</v>
      </c>
      <c r="F331" s="38" t="s">
        <v>1646</v>
      </c>
      <c r="G331" s="37" t="s">
        <v>2934</v>
      </c>
      <c r="H331" s="23" t="s">
        <v>1709</v>
      </c>
      <c r="I331" s="29" t="s">
        <v>2873</v>
      </c>
      <c r="J331" s="23">
        <v>2</v>
      </c>
      <c r="K331" s="37" t="s">
        <v>2935</v>
      </c>
      <c r="L331" s="29"/>
      <c r="M331" s="29"/>
      <c r="N331" s="29" t="s">
        <v>1652</v>
      </c>
      <c r="O331" s="29" t="s">
        <v>2907</v>
      </c>
      <c r="P331" s="29" t="s">
        <v>2909</v>
      </c>
      <c r="Q331" s="29" t="s">
        <v>1704</v>
      </c>
      <c r="R331" s="29" t="s">
        <v>2038</v>
      </c>
      <c r="S331" s="29" t="s">
        <v>2039</v>
      </c>
      <c r="T331" s="20"/>
      <c r="U331" s="20"/>
      <c r="V331" s="55"/>
    </row>
    <row r="332" spans="2:22" s="142" customFormat="1" ht="50.5" hidden="1" customHeight="1" outlineLevel="1">
      <c r="B332" s="144" t="s">
        <v>2936</v>
      </c>
      <c r="C332" s="37" t="s">
        <v>2937</v>
      </c>
      <c r="D332" s="38"/>
      <c r="E332" s="38" t="s">
        <v>1656</v>
      </c>
      <c r="F332" s="38" t="s">
        <v>1638</v>
      </c>
      <c r="G332" s="37" t="s">
        <v>2938</v>
      </c>
      <c r="H332" s="23" t="s">
        <v>1648</v>
      </c>
      <c r="I332" s="29"/>
      <c r="J332" s="23">
        <v>500</v>
      </c>
      <c r="K332" s="144" t="s">
        <v>2939</v>
      </c>
      <c r="L332" s="29"/>
      <c r="M332" s="29"/>
      <c r="N332" s="29" t="s">
        <v>1652</v>
      </c>
      <c r="O332" s="29" t="s">
        <v>2907</v>
      </c>
      <c r="P332" s="29" t="s">
        <v>2909</v>
      </c>
      <c r="Q332" s="29" t="s">
        <v>1704</v>
      </c>
      <c r="R332" s="29" t="s">
        <v>2038</v>
      </c>
      <c r="S332" s="29" t="s">
        <v>2039</v>
      </c>
      <c r="T332" s="20" t="s">
        <v>2940</v>
      </c>
      <c r="U332" s="20"/>
      <c r="V332" s="55" t="s">
        <v>49</v>
      </c>
    </row>
    <row r="333" spans="2:22" s="115" customFormat="1" ht="101.5" hidden="1" outlineLevel="1">
      <c r="B333" s="37" t="s">
        <v>2941</v>
      </c>
      <c r="C333" s="37" t="s">
        <v>2942</v>
      </c>
      <c r="D333" s="38"/>
      <c r="E333" s="196" t="s">
        <v>1656</v>
      </c>
      <c r="F333" s="38" t="s">
        <v>1638</v>
      </c>
      <c r="G333" s="29" t="s">
        <v>2011</v>
      </c>
      <c r="H333" s="23" t="s">
        <v>1709</v>
      </c>
      <c r="I333" s="29" t="s">
        <v>2873</v>
      </c>
      <c r="J333" s="23">
        <v>2</v>
      </c>
      <c r="K333" s="144" t="s">
        <v>2943</v>
      </c>
      <c r="L333" s="29"/>
      <c r="M333" s="191"/>
      <c r="N333" s="191" t="s">
        <v>1652</v>
      </c>
      <c r="O333" s="29" t="s">
        <v>2907</v>
      </c>
      <c r="P333" s="29" t="s">
        <v>2909</v>
      </c>
      <c r="Q333" s="29" t="s">
        <v>1704</v>
      </c>
      <c r="R333" s="29" t="s">
        <v>2038</v>
      </c>
      <c r="S333" s="191" t="s">
        <v>2944</v>
      </c>
      <c r="T333" s="20" t="s">
        <v>2945</v>
      </c>
      <c r="U333" s="20"/>
      <c r="V333" s="55" t="s">
        <v>49</v>
      </c>
    </row>
    <row r="334" spans="2:22" s="142" customFormat="1" ht="43.5" hidden="1" outlineLevel="1">
      <c r="B334" s="144" t="s">
        <v>2946</v>
      </c>
      <c r="C334" s="37" t="s">
        <v>2946</v>
      </c>
      <c r="D334" s="38"/>
      <c r="E334" s="38" t="s">
        <v>1656</v>
      </c>
      <c r="F334" s="38" t="s">
        <v>1638</v>
      </c>
      <c r="G334" s="37" t="s">
        <v>2947</v>
      </c>
      <c r="H334" s="23" t="s">
        <v>1648</v>
      </c>
      <c r="I334" s="29"/>
      <c r="J334" s="23">
        <v>500</v>
      </c>
      <c r="K334" s="144" t="s">
        <v>2948</v>
      </c>
      <c r="L334" s="29"/>
      <c r="M334" s="29"/>
      <c r="N334" s="191" t="s">
        <v>1652</v>
      </c>
      <c r="O334" s="29" t="s">
        <v>2907</v>
      </c>
      <c r="P334" s="29" t="s">
        <v>2909</v>
      </c>
      <c r="Q334" s="29" t="s">
        <v>1704</v>
      </c>
      <c r="R334" s="29" t="s">
        <v>2038</v>
      </c>
      <c r="S334" s="191" t="s">
        <v>2944</v>
      </c>
      <c r="T334" s="20" t="s">
        <v>2949</v>
      </c>
      <c r="U334" s="20"/>
      <c r="V334" s="55" t="s">
        <v>49</v>
      </c>
    </row>
    <row r="335" spans="2:22" s="115" customFormat="1" ht="29" hidden="1" outlineLevel="1">
      <c r="B335" s="37" t="s">
        <v>2950</v>
      </c>
      <c r="C335" s="37" t="s">
        <v>2951</v>
      </c>
      <c r="D335" s="38"/>
      <c r="E335" s="38" t="s">
        <v>1645</v>
      </c>
      <c r="F335" s="38" t="s">
        <v>1638</v>
      </c>
      <c r="G335" s="37" t="s">
        <v>2952</v>
      </c>
      <c r="H335" s="23" t="s">
        <v>1767</v>
      </c>
      <c r="I335" s="29" t="s">
        <v>1768</v>
      </c>
      <c r="J335" s="23"/>
      <c r="K335" s="37"/>
      <c r="L335" s="29"/>
      <c r="M335" s="29"/>
      <c r="N335" s="29" t="s">
        <v>1652</v>
      </c>
      <c r="O335" s="29" t="s">
        <v>2907</v>
      </c>
      <c r="P335" s="29" t="s">
        <v>2909</v>
      </c>
      <c r="Q335" s="29" t="s">
        <v>1704</v>
      </c>
      <c r="R335" s="29" t="s">
        <v>2038</v>
      </c>
      <c r="S335" s="29" t="s">
        <v>1894</v>
      </c>
      <c r="T335" s="20"/>
      <c r="U335" s="20"/>
      <c r="V335" s="55"/>
    </row>
    <row r="336" spans="2:22" s="115" customFormat="1" ht="43.5" hidden="1" outlineLevel="1">
      <c r="B336" s="37" t="s">
        <v>2953</v>
      </c>
      <c r="C336" s="37" t="s">
        <v>2954</v>
      </c>
      <c r="D336" s="38"/>
      <c r="E336" s="38" t="s">
        <v>1656</v>
      </c>
      <c r="F336" s="38" t="s">
        <v>1646</v>
      </c>
      <c r="G336" s="37" t="s">
        <v>2955</v>
      </c>
      <c r="H336" s="226" t="s">
        <v>1748</v>
      </c>
      <c r="I336" s="29" t="s">
        <v>1640</v>
      </c>
      <c r="J336" s="226">
        <v>7.4</v>
      </c>
      <c r="K336" s="37" t="s">
        <v>2956</v>
      </c>
      <c r="L336" s="29"/>
      <c r="M336" s="29"/>
      <c r="N336" s="29" t="s">
        <v>1652</v>
      </c>
      <c r="O336" s="29" t="s">
        <v>2907</v>
      </c>
      <c r="P336" s="29" t="s">
        <v>2909</v>
      </c>
      <c r="Q336" s="29" t="s">
        <v>1704</v>
      </c>
      <c r="R336" s="29" t="s">
        <v>2038</v>
      </c>
      <c r="S336" s="29" t="s">
        <v>1894</v>
      </c>
      <c r="T336" s="20"/>
      <c r="U336" s="53"/>
      <c r="V336" s="54"/>
    </row>
    <row r="337" spans="2:22" s="115" customFormat="1" ht="29" hidden="1" outlineLevel="1">
      <c r="B337" s="37" t="s">
        <v>2957</v>
      </c>
      <c r="C337" s="37" t="s">
        <v>2958</v>
      </c>
      <c r="D337" s="38"/>
      <c r="E337" s="38" t="s">
        <v>1645</v>
      </c>
      <c r="F337" s="38" t="s">
        <v>1638</v>
      </c>
      <c r="G337" s="37" t="s">
        <v>2959</v>
      </c>
      <c r="H337" s="23" t="s">
        <v>1767</v>
      </c>
      <c r="I337" s="29" t="s">
        <v>1768</v>
      </c>
      <c r="J337" s="23"/>
      <c r="K337" s="37"/>
      <c r="L337" s="29"/>
      <c r="M337" s="191"/>
      <c r="N337" s="191" t="s">
        <v>1652</v>
      </c>
      <c r="O337" s="29" t="s">
        <v>2907</v>
      </c>
      <c r="P337" s="29" t="s">
        <v>2909</v>
      </c>
      <c r="Q337" s="29" t="s">
        <v>1704</v>
      </c>
      <c r="R337" s="29" t="s">
        <v>2741</v>
      </c>
      <c r="S337" s="29" t="s">
        <v>2960</v>
      </c>
      <c r="T337" s="20"/>
      <c r="U337" s="20"/>
      <c r="V337" s="55"/>
    </row>
    <row r="338" spans="2:22" s="115" customFormat="1" ht="29" hidden="1" outlineLevel="1">
      <c r="B338" s="37" t="s">
        <v>2961</v>
      </c>
      <c r="C338" s="37" t="s">
        <v>2962</v>
      </c>
      <c r="D338" s="38"/>
      <c r="E338" s="38" t="s">
        <v>1656</v>
      </c>
      <c r="F338" s="38" t="s">
        <v>1646</v>
      </c>
      <c r="G338" s="37" t="s">
        <v>2963</v>
      </c>
      <c r="H338" s="226" t="s">
        <v>1748</v>
      </c>
      <c r="I338" s="29" t="s">
        <v>1640</v>
      </c>
      <c r="J338" s="226">
        <v>7.4</v>
      </c>
      <c r="K338" s="37" t="s">
        <v>2964</v>
      </c>
      <c r="L338" s="29"/>
      <c r="M338" s="191"/>
      <c r="N338" s="191" t="s">
        <v>1652</v>
      </c>
      <c r="O338" s="29" t="s">
        <v>2907</v>
      </c>
      <c r="P338" s="29" t="s">
        <v>2909</v>
      </c>
      <c r="Q338" s="29" t="s">
        <v>1704</v>
      </c>
      <c r="R338" s="29" t="s">
        <v>2741</v>
      </c>
      <c r="S338" s="29" t="s">
        <v>2965</v>
      </c>
      <c r="T338" s="20"/>
      <c r="U338" s="53"/>
      <c r="V338" s="54"/>
    </row>
    <row r="339" spans="2:22" s="115" customFormat="1" ht="101.5" hidden="1" outlineLevel="1">
      <c r="B339" s="37" t="s">
        <v>2966</v>
      </c>
      <c r="C339" s="37" t="s">
        <v>2967</v>
      </c>
      <c r="D339" s="38"/>
      <c r="E339" s="38" t="s">
        <v>1656</v>
      </c>
      <c r="F339" s="38" t="s">
        <v>1646</v>
      </c>
      <c r="G339" s="37" t="s">
        <v>2968</v>
      </c>
      <c r="H339" s="23" t="s">
        <v>1709</v>
      </c>
      <c r="I339" s="29" t="s">
        <v>2873</v>
      </c>
      <c r="J339" s="23">
        <v>2</v>
      </c>
      <c r="K339" s="37" t="s">
        <v>2964</v>
      </c>
      <c r="L339" s="29"/>
      <c r="M339" s="191"/>
      <c r="N339" s="191" t="s">
        <v>1652</v>
      </c>
      <c r="O339" s="29" t="s">
        <v>2907</v>
      </c>
      <c r="P339" s="29" t="s">
        <v>2909</v>
      </c>
      <c r="Q339" s="29" t="s">
        <v>1704</v>
      </c>
      <c r="R339" s="29" t="s">
        <v>2741</v>
      </c>
      <c r="S339" s="29" t="s">
        <v>2969</v>
      </c>
      <c r="T339" s="20"/>
      <c r="U339" s="20"/>
      <c r="V339" s="55"/>
    </row>
    <row r="340" spans="2:22" s="142" customFormat="1" ht="43.5" hidden="1" outlineLevel="1">
      <c r="B340" s="144" t="s">
        <v>2970</v>
      </c>
      <c r="C340" s="144" t="s">
        <v>2970</v>
      </c>
      <c r="D340" s="196"/>
      <c r="E340" s="196" t="s">
        <v>1656</v>
      </c>
      <c r="F340" s="196" t="s">
        <v>1638</v>
      </c>
      <c r="G340" s="144" t="s">
        <v>2971</v>
      </c>
      <c r="H340" s="189" t="s">
        <v>1648</v>
      </c>
      <c r="I340" s="100"/>
      <c r="J340" s="189">
        <v>500</v>
      </c>
      <c r="K340" s="144" t="s">
        <v>2972</v>
      </c>
      <c r="L340" s="100"/>
      <c r="M340" s="100"/>
      <c r="N340" s="345" t="s">
        <v>1652</v>
      </c>
      <c r="O340" s="100" t="s">
        <v>2907</v>
      </c>
      <c r="P340" s="100" t="s">
        <v>2909</v>
      </c>
      <c r="Q340" s="100" t="s">
        <v>1704</v>
      </c>
      <c r="R340" s="100" t="s">
        <v>2741</v>
      </c>
      <c r="S340" s="100" t="s">
        <v>2969</v>
      </c>
      <c r="T340" s="109" t="s">
        <v>2949</v>
      </c>
      <c r="U340" s="109"/>
      <c r="V340" s="193" t="s">
        <v>49</v>
      </c>
    </row>
    <row r="341" spans="2:22" s="142" customFormat="1" ht="29" hidden="1" outlineLevel="1">
      <c r="B341" s="37" t="s">
        <v>2973</v>
      </c>
      <c r="C341" s="37" t="s">
        <v>2974</v>
      </c>
      <c r="D341" s="38"/>
      <c r="E341" s="38" t="s">
        <v>1645</v>
      </c>
      <c r="F341" s="38" t="s">
        <v>1638</v>
      </c>
      <c r="G341" s="37" t="s">
        <v>2975</v>
      </c>
      <c r="H341" s="23" t="s">
        <v>1767</v>
      </c>
      <c r="I341" s="29" t="s">
        <v>1768</v>
      </c>
      <c r="J341" s="23"/>
      <c r="K341" s="37"/>
      <c r="L341" s="29"/>
      <c r="M341" s="29"/>
      <c r="N341" s="29" t="s">
        <v>1652</v>
      </c>
      <c r="O341" s="29" t="s">
        <v>2907</v>
      </c>
      <c r="P341" s="29" t="s">
        <v>2909</v>
      </c>
      <c r="Q341" s="29" t="s">
        <v>1704</v>
      </c>
      <c r="R341" s="29" t="s">
        <v>2155</v>
      </c>
      <c r="S341" s="29" t="s">
        <v>2519</v>
      </c>
      <c r="T341" s="20"/>
      <c r="U341" s="20"/>
      <c r="V341" s="55"/>
    </row>
    <row r="342" spans="2:22" s="142" customFormat="1" ht="43.5" hidden="1" outlineLevel="1">
      <c r="B342" s="37" t="s">
        <v>2976</v>
      </c>
      <c r="C342" s="37" t="s">
        <v>2977</v>
      </c>
      <c r="D342" s="38"/>
      <c r="E342" s="38" t="s">
        <v>1656</v>
      </c>
      <c r="F342" s="38" t="s">
        <v>1646</v>
      </c>
      <c r="G342" s="37" t="s">
        <v>2978</v>
      </c>
      <c r="H342" s="226" t="s">
        <v>1748</v>
      </c>
      <c r="I342" s="29" t="s">
        <v>1640</v>
      </c>
      <c r="J342" s="226">
        <v>7.4</v>
      </c>
      <c r="K342" s="37" t="s">
        <v>2979</v>
      </c>
      <c r="L342" s="29"/>
      <c r="M342" s="29"/>
      <c r="N342" s="29" t="s">
        <v>1652</v>
      </c>
      <c r="O342" s="29" t="s">
        <v>2907</v>
      </c>
      <c r="P342" s="29" t="s">
        <v>2909</v>
      </c>
      <c r="Q342" s="29" t="s">
        <v>1704</v>
      </c>
      <c r="R342" s="29" t="s">
        <v>2155</v>
      </c>
      <c r="S342" s="29" t="s">
        <v>2039</v>
      </c>
      <c r="T342" s="20"/>
      <c r="U342" s="53"/>
      <c r="V342" s="54"/>
    </row>
    <row r="343" spans="2:22" s="142" customFormat="1" ht="130.5" hidden="1" outlineLevel="1">
      <c r="B343" s="37" t="s">
        <v>2980</v>
      </c>
      <c r="C343" s="37" t="s">
        <v>2981</v>
      </c>
      <c r="D343" s="38"/>
      <c r="E343" s="38" t="s">
        <v>1656</v>
      </c>
      <c r="F343" s="38" t="s">
        <v>1646</v>
      </c>
      <c r="G343" s="37" t="s">
        <v>2982</v>
      </c>
      <c r="H343" s="23" t="s">
        <v>1709</v>
      </c>
      <c r="I343" s="100" t="s">
        <v>2983</v>
      </c>
      <c r="J343" s="23">
        <v>2</v>
      </c>
      <c r="K343" s="37" t="s">
        <v>2984</v>
      </c>
      <c r="L343" s="29"/>
      <c r="M343" s="29"/>
      <c r="N343" s="29" t="s">
        <v>1652</v>
      </c>
      <c r="O343" s="29" t="s">
        <v>2907</v>
      </c>
      <c r="P343" s="29" t="s">
        <v>2909</v>
      </c>
      <c r="Q343" s="29" t="s">
        <v>1704</v>
      </c>
      <c r="R343" s="29" t="s">
        <v>2038</v>
      </c>
      <c r="S343" s="29" t="s">
        <v>1751</v>
      </c>
      <c r="T343" s="20" t="s">
        <v>2985</v>
      </c>
      <c r="U343" s="20"/>
      <c r="V343" s="193" t="s">
        <v>49</v>
      </c>
    </row>
    <row r="344" spans="2:22" s="142" customFormat="1" ht="72.5" hidden="1" outlineLevel="1">
      <c r="B344" s="144" t="s">
        <v>2986</v>
      </c>
      <c r="C344" s="37" t="s">
        <v>2987</v>
      </c>
      <c r="D344" s="38"/>
      <c r="E344" s="38" t="s">
        <v>1656</v>
      </c>
      <c r="F344" s="38" t="s">
        <v>1638</v>
      </c>
      <c r="G344" s="144" t="s">
        <v>4384</v>
      </c>
      <c r="H344" s="23" t="s">
        <v>1648</v>
      </c>
      <c r="I344" s="29"/>
      <c r="J344" s="23">
        <v>500</v>
      </c>
      <c r="K344" s="144" t="s">
        <v>2988</v>
      </c>
      <c r="L344" s="29"/>
      <c r="M344" s="29"/>
      <c r="N344" s="29" t="s">
        <v>1652</v>
      </c>
      <c r="O344" s="29" t="s">
        <v>2907</v>
      </c>
      <c r="P344" s="29" t="s">
        <v>2909</v>
      </c>
      <c r="Q344" s="29" t="s">
        <v>1704</v>
      </c>
      <c r="R344" s="29" t="s">
        <v>2038</v>
      </c>
      <c r="S344" s="29" t="s">
        <v>1751</v>
      </c>
      <c r="T344" s="109" t="s">
        <v>4385</v>
      </c>
      <c r="U344" s="20"/>
      <c r="V344" s="193" t="s">
        <v>4375</v>
      </c>
    </row>
    <row r="345" spans="2:22" s="142" customFormat="1" ht="72.5" hidden="1" outlineLevel="1">
      <c r="B345" s="37" t="s">
        <v>2989</v>
      </c>
      <c r="C345" s="37" t="s">
        <v>2990</v>
      </c>
      <c r="D345" s="38"/>
      <c r="E345" s="38" t="s">
        <v>1656</v>
      </c>
      <c r="F345" s="38" t="s">
        <v>1646</v>
      </c>
      <c r="G345" s="37" t="s">
        <v>2991</v>
      </c>
      <c r="H345" s="226" t="s">
        <v>1748</v>
      </c>
      <c r="I345" s="29" t="s">
        <v>1640</v>
      </c>
      <c r="J345" s="226">
        <v>7.4</v>
      </c>
      <c r="K345" s="37" t="s">
        <v>2984</v>
      </c>
      <c r="L345" s="29" t="s">
        <v>2992</v>
      </c>
      <c r="M345" s="29"/>
      <c r="N345" s="29" t="s">
        <v>1652</v>
      </c>
      <c r="O345" s="29" t="s">
        <v>2907</v>
      </c>
      <c r="P345" s="29" t="s">
        <v>2909</v>
      </c>
      <c r="Q345" s="29" t="s">
        <v>1704</v>
      </c>
      <c r="R345" s="29" t="s">
        <v>2038</v>
      </c>
      <c r="S345" s="29" t="s">
        <v>2993</v>
      </c>
      <c r="T345" s="20" t="s">
        <v>2994</v>
      </c>
      <c r="U345" s="53"/>
      <c r="V345" s="54" t="s">
        <v>39</v>
      </c>
    </row>
    <row r="346" spans="2:22" s="142" customFormat="1" ht="43.5" hidden="1" outlineLevel="1">
      <c r="B346" s="37" t="s">
        <v>2995</v>
      </c>
      <c r="C346" s="37" t="s">
        <v>2996</v>
      </c>
      <c r="D346" s="38"/>
      <c r="E346" s="38" t="s">
        <v>1645</v>
      </c>
      <c r="F346" s="38" t="s">
        <v>1638</v>
      </c>
      <c r="G346" s="37" t="s">
        <v>2997</v>
      </c>
      <c r="H346" s="38" t="s">
        <v>1709</v>
      </c>
      <c r="I346" s="37" t="s">
        <v>2998</v>
      </c>
      <c r="J346" s="23">
        <v>1</v>
      </c>
      <c r="K346" s="37"/>
      <c r="L346" s="29"/>
      <c r="M346" s="29"/>
      <c r="N346" s="29" t="s">
        <v>1652</v>
      </c>
      <c r="O346" s="29" t="s">
        <v>2907</v>
      </c>
      <c r="P346" s="29" t="s">
        <v>2909</v>
      </c>
      <c r="Q346" s="29" t="s">
        <v>1704</v>
      </c>
      <c r="R346" s="29" t="s">
        <v>1703</v>
      </c>
      <c r="S346" s="29" t="s">
        <v>2993</v>
      </c>
      <c r="T346" s="20"/>
      <c r="U346" s="20"/>
      <c r="V346" s="55"/>
    </row>
    <row r="347" spans="2:22" s="130" customFormat="1" ht="101.5" hidden="1" outlineLevel="1">
      <c r="B347" s="29" t="s">
        <v>2999</v>
      </c>
      <c r="C347" s="29" t="s">
        <v>3000</v>
      </c>
      <c r="D347" s="23"/>
      <c r="E347" s="23" t="s">
        <v>1645</v>
      </c>
      <c r="F347" s="23" t="s">
        <v>1638</v>
      </c>
      <c r="G347" s="29" t="s">
        <v>2885</v>
      </c>
      <c r="H347" s="226" t="s">
        <v>1748</v>
      </c>
      <c r="I347" s="29" t="s">
        <v>1640</v>
      </c>
      <c r="J347" s="23">
        <v>18.2</v>
      </c>
      <c r="K347" s="29"/>
      <c r="L347" s="29" t="s">
        <v>3001</v>
      </c>
      <c r="M347" s="29"/>
      <c r="N347" s="29" t="s">
        <v>1652</v>
      </c>
      <c r="O347" s="29" t="s">
        <v>2907</v>
      </c>
      <c r="P347" s="29" t="s">
        <v>2909</v>
      </c>
      <c r="Q347" s="29" t="s">
        <v>1704</v>
      </c>
      <c r="R347" s="29" t="s">
        <v>2350</v>
      </c>
      <c r="S347" s="29" t="s">
        <v>1705</v>
      </c>
      <c r="T347" s="20" t="s">
        <v>1752</v>
      </c>
      <c r="U347" s="20"/>
      <c r="V347" s="55" t="s">
        <v>39</v>
      </c>
    </row>
    <row r="348" spans="2:22" s="130" customFormat="1" ht="101.5" hidden="1" outlineLevel="1">
      <c r="B348" s="29" t="s">
        <v>2886</v>
      </c>
      <c r="C348" s="29" t="s">
        <v>2886</v>
      </c>
      <c r="D348" s="23"/>
      <c r="E348" s="23" t="s">
        <v>1645</v>
      </c>
      <c r="F348" s="23" t="s">
        <v>1638</v>
      </c>
      <c r="G348" s="29" t="s">
        <v>2887</v>
      </c>
      <c r="H348" s="226" t="s">
        <v>1748</v>
      </c>
      <c r="I348" s="29" t="s">
        <v>1640</v>
      </c>
      <c r="J348" s="23">
        <v>18.2</v>
      </c>
      <c r="K348" s="29"/>
      <c r="L348" s="29" t="s">
        <v>3001</v>
      </c>
      <c r="M348" s="29"/>
      <c r="N348" s="29" t="s">
        <v>1652</v>
      </c>
      <c r="O348" s="29" t="s">
        <v>2907</v>
      </c>
      <c r="P348" s="29" t="s">
        <v>2909</v>
      </c>
      <c r="Q348" s="29" t="s">
        <v>1704</v>
      </c>
      <c r="R348" s="29" t="s">
        <v>2350</v>
      </c>
      <c r="S348" s="29" t="s">
        <v>2519</v>
      </c>
      <c r="T348" s="20" t="s">
        <v>1752</v>
      </c>
      <c r="U348" s="20"/>
      <c r="V348" s="55" t="s">
        <v>39</v>
      </c>
    </row>
    <row r="349" spans="2:22" s="130" customFormat="1" ht="130.5" hidden="1" outlineLevel="1">
      <c r="B349" s="29" t="s">
        <v>3002</v>
      </c>
      <c r="C349" s="29" t="s">
        <v>3003</v>
      </c>
      <c r="D349" s="23"/>
      <c r="E349" s="23" t="s">
        <v>1645</v>
      </c>
      <c r="F349" s="23" t="s">
        <v>1638</v>
      </c>
      <c r="G349" s="29" t="s">
        <v>3004</v>
      </c>
      <c r="H349" s="23" t="s">
        <v>1709</v>
      </c>
      <c r="I349" s="37" t="s">
        <v>2036</v>
      </c>
      <c r="J349" s="23">
        <v>2</v>
      </c>
      <c r="K349" s="29"/>
      <c r="L349" s="29"/>
      <c r="M349" s="29"/>
      <c r="N349" s="29" t="s">
        <v>1652</v>
      </c>
      <c r="O349" s="29" t="s">
        <v>2907</v>
      </c>
      <c r="P349" s="29" t="s">
        <v>2909</v>
      </c>
      <c r="Q349" s="29" t="s">
        <v>1704</v>
      </c>
      <c r="R349" s="29" t="s">
        <v>2350</v>
      </c>
      <c r="S349" s="29" t="s">
        <v>2039</v>
      </c>
      <c r="T349" s="20"/>
      <c r="U349" s="20"/>
      <c r="V349" s="55"/>
    </row>
    <row r="350" spans="2:22" s="97" customFormat="1" ht="43.5" collapsed="1">
      <c r="B350" s="126" t="s">
        <v>3005</v>
      </c>
      <c r="C350" s="126" t="s">
        <v>3006</v>
      </c>
      <c r="D350" s="126"/>
      <c r="E350" s="126" t="s">
        <v>1789</v>
      </c>
      <c r="F350" s="126" t="s">
        <v>1646</v>
      </c>
      <c r="G350" s="126" t="s">
        <v>3007</v>
      </c>
      <c r="H350" s="126"/>
      <c r="I350" s="126"/>
      <c r="J350" s="126"/>
      <c r="K350" s="126" t="s">
        <v>3008</v>
      </c>
      <c r="L350" s="126"/>
      <c r="M350" s="126" t="s">
        <v>4330</v>
      </c>
      <c r="N350" s="126"/>
      <c r="O350" s="126" t="s">
        <v>2037</v>
      </c>
      <c r="P350" s="126"/>
      <c r="Q350" s="126"/>
      <c r="R350" s="126"/>
      <c r="S350" s="126"/>
      <c r="T350" s="126" t="s">
        <v>4318</v>
      </c>
      <c r="U350" s="126"/>
      <c r="V350" s="200" t="s">
        <v>49</v>
      </c>
    </row>
    <row r="351" spans="2:22" s="129" customFormat="1" ht="29" hidden="1" outlineLevel="1">
      <c r="B351" s="100" t="s">
        <v>1964</v>
      </c>
      <c r="C351" s="144" t="s">
        <v>1964</v>
      </c>
      <c r="D351" s="189" t="s">
        <v>1674</v>
      </c>
      <c r="E351" s="189" t="s">
        <v>1645</v>
      </c>
      <c r="F351" s="189" t="s">
        <v>1638</v>
      </c>
      <c r="G351" s="100" t="s">
        <v>1965</v>
      </c>
      <c r="H351" s="189" t="s">
        <v>1648</v>
      </c>
      <c r="I351" s="100"/>
      <c r="J351" s="189">
        <v>50</v>
      </c>
      <c r="K351" s="100"/>
      <c r="L351" s="100"/>
      <c r="M351" s="100"/>
      <c r="N351" s="100"/>
      <c r="O351" s="100"/>
      <c r="P351" s="100"/>
      <c r="Q351" s="100"/>
      <c r="R351" s="100"/>
      <c r="S351" s="100"/>
      <c r="T351" s="109" t="s">
        <v>4319</v>
      </c>
      <c r="U351" s="109"/>
      <c r="V351" s="193" t="s">
        <v>49</v>
      </c>
    </row>
    <row r="352" spans="2:22" s="149" customFormat="1" ht="29" hidden="1" outlineLevel="1">
      <c r="B352" s="29" t="s">
        <v>3009</v>
      </c>
      <c r="C352" s="29" t="s">
        <v>3010</v>
      </c>
      <c r="D352" s="23"/>
      <c r="E352" s="23" t="s">
        <v>1645</v>
      </c>
      <c r="F352" s="23" t="s">
        <v>1638</v>
      </c>
      <c r="G352" s="29" t="s">
        <v>3011</v>
      </c>
      <c r="H352" s="23" t="s">
        <v>1709</v>
      </c>
      <c r="I352" s="29" t="s">
        <v>3012</v>
      </c>
      <c r="J352" s="23">
        <v>1</v>
      </c>
      <c r="K352" s="29"/>
      <c r="L352" s="29"/>
      <c r="M352" s="29"/>
      <c r="N352" s="29"/>
      <c r="O352" s="29"/>
      <c r="P352" s="29"/>
      <c r="Q352" s="29"/>
      <c r="R352" s="29"/>
      <c r="S352" s="29"/>
      <c r="T352" s="109" t="s">
        <v>4319</v>
      </c>
      <c r="U352" s="29"/>
      <c r="V352" s="193" t="s">
        <v>49</v>
      </c>
    </row>
    <row r="353" spans="2:22" s="149" customFormat="1" ht="25" hidden="1" outlineLevel="1">
      <c r="B353" s="29" t="s">
        <v>1968</v>
      </c>
      <c r="C353" s="29" t="s">
        <v>1969</v>
      </c>
      <c r="D353" s="23"/>
      <c r="E353" s="23" t="s">
        <v>1645</v>
      </c>
      <c r="F353" s="23" t="s">
        <v>1638</v>
      </c>
      <c r="G353" s="29" t="s">
        <v>1970</v>
      </c>
      <c r="H353" s="23" t="s">
        <v>1648</v>
      </c>
      <c r="I353" s="107" t="s">
        <v>181</v>
      </c>
      <c r="J353" s="23">
        <v>4</v>
      </c>
      <c r="K353" s="108" t="s">
        <v>1971</v>
      </c>
      <c r="L353" s="227"/>
      <c r="M353" s="29"/>
      <c r="N353" s="29"/>
      <c r="O353" s="29"/>
      <c r="P353" s="29"/>
      <c r="Q353" s="29"/>
      <c r="R353" s="29"/>
      <c r="S353" s="29"/>
      <c r="T353" s="109" t="s">
        <v>4319</v>
      </c>
      <c r="U353" s="20"/>
      <c r="V353" s="193" t="s">
        <v>49</v>
      </c>
    </row>
    <row r="354" spans="2:22" s="130" customFormat="1" ht="29" hidden="1" outlineLevel="1">
      <c r="B354" s="100" t="s">
        <v>1973</v>
      </c>
      <c r="C354" s="100" t="s">
        <v>3013</v>
      </c>
      <c r="D354" s="189"/>
      <c r="E354" s="189" t="s">
        <v>1645</v>
      </c>
      <c r="F354" s="189" t="s">
        <v>1638</v>
      </c>
      <c r="G354" s="100" t="s">
        <v>3014</v>
      </c>
      <c r="H354" s="342" t="s">
        <v>1648</v>
      </c>
      <c r="I354" s="108" t="s">
        <v>1976</v>
      </c>
      <c r="J354" s="189">
        <v>5</v>
      </c>
      <c r="K354" s="100"/>
      <c r="L354" s="100" t="s">
        <v>3015</v>
      </c>
      <c r="M354" s="100"/>
      <c r="N354" s="100"/>
      <c r="O354" s="100"/>
      <c r="P354" s="100"/>
      <c r="Q354" s="100"/>
      <c r="R354" s="100"/>
      <c r="S354" s="100"/>
      <c r="T354" s="109" t="s">
        <v>4319</v>
      </c>
      <c r="U354" s="109"/>
      <c r="V354" s="193" t="s">
        <v>49</v>
      </c>
    </row>
    <row r="355" spans="2:22" s="130" customFormat="1" ht="29" hidden="1" outlineLevel="1">
      <c r="B355" s="29" t="s">
        <v>3016</v>
      </c>
      <c r="C355" s="29" t="s">
        <v>3017</v>
      </c>
      <c r="D355" s="23"/>
      <c r="E355" s="23" t="s">
        <v>1656</v>
      </c>
      <c r="F355" s="23" t="s">
        <v>1646</v>
      </c>
      <c r="G355" s="29" t="s">
        <v>3018</v>
      </c>
      <c r="H355" s="226" t="s">
        <v>1748</v>
      </c>
      <c r="I355" s="29"/>
      <c r="J355" s="23">
        <v>18.2</v>
      </c>
      <c r="K355" s="29" t="s">
        <v>3019</v>
      </c>
      <c r="L355" s="29"/>
      <c r="M355" s="29"/>
      <c r="N355" s="29"/>
      <c r="O355" s="29"/>
      <c r="P355" s="29"/>
      <c r="Q355" s="29"/>
      <c r="R355" s="29"/>
      <c r="S355" s="29"/>
      <c r="T355" s="109" t="s">
        <v>4319</v>
      </c>
      <c r="U355" s="20"/>
      <c r="V355" s="193" t="s">
        <v>49</v>
      </c>
    </row>
    <row r="356" spans="2:22" s="115" customFormat="1" ht="29" hidden="1" outlineLevel="1">
      <c r="B356" s="144" t="s">
        <v>3020</v>
      </c>
      <c r="C356" s="144" t="s">
        <v>3021</v>
      </c>
      <c r="D356" s="196"/>
      <c r="E356" s="196" t="s">
        <v>1645</v>
      </c>
      <c r="F356" s="196" t="s">
        <v>1638</v>
      </c>
      <c r="G356" s="144" t="s">
        <v>3022</v>
      </c>
      <c r="H356" s="342" t="s">
        <v>1767</v>
      </c>
      <c r="I356" s="100" t="s">
        <v>1768</v>
      </c>
      <c r="J356" s="342">
        <v>1</v>
      </c>
      <c r="K356" s="144"/>
      <c r="L356" s="100"/>
      <c r="M356" s="100"/>
      <c r="N356" s="100"/>
      <c r="O356" s="100"/>
      <c r="P356" s="100"/>
      <c r="Q356" s="100"/>
      <c r="R356" s="100"/>
      <c r="S356" s="100"/>
      <c r="T356" s="109" t="s">
        <v>4319</v>
      </c>
      <c r="U356" s="53"/>
      <c r="V356" s="193" t="s">
        <v>49</v>
      </c>
    </row>
    <row r="357" spans="2:22" s="115" customFormat="1" ht="43.5" hidden="1" outlineLevel="1">
      <c r="B357" s="144" t="s">
        <v>2953</v>
      </c>
      <c r="C357" s="144" t="s">
        <v>2954</v>
      </c>
      <c r="D357" s="196"/>
      <c r="E357" s="196" t="s">
        <v>1656</v>
      </c>
      <c r="F357" s="196" t="s">
        <v>1646</v>
      </c>
      <c r="G357" s="144" t="s">
        <v>3023</v>
      </c>
      <c r="H357" s="342" t="s">
        <v>1748</v>
      </c>
      <c r="I357" s="100" t="s">
        <v>1640</v>
      </c>
      <c r="J357" s="342">
        <v>7.4</v>
      </c>
      <c r="K357" s="144" t="s">
        <v>2956</v>
      </c>
      <c r="L357" s="100"/>
      <c r="M357" s="100"/>
      <c r="N357" s="100"/>
      <c r="O357" s="100"/>
      <c r="P357" s="100"/>
      <c r="Q357" s="100"/>
      <c r="R357" s="100"/>
      <c r="S357" s="100"/>
      <c r="T357" s="109" t="s">
        <v>4319</v>
      </c>
      <c r="U357" s="53"/>
      <c r="V357" s="193" t="s">
        <v>49</v>
      </c>
    </row>
    <row r="358" spans="2:22" s="115" customFormat="1" ht="29" hidden="1" outlineLevel="1">
      <c r="B358" s="144" t="s">
        <v>3024</v>
      </c>
      <c r="C358" s="144" t="s">
        <v>3025</v>
      </c>
      <c r="D358" s="196"/>
      <c r="E358" s="196" t="s">
        <v>1645</v>
      </c>
      <c r="F358" s="196" t="s">
        <v>1638</v>
      </c>
      <c r="G358" s="144" t="s">
        <v>3026</v>
      </c>
      <c r="H358" s="342" t="s">
        <v>1767</v>
      </c>
      <c r="I358" s="100" t="s">
        <v>1768</v>
      </c>
      <c r="J358" s="342">
        <v>1</v>
      </c>
      <c r="K358" s="144"/>
      <c r="L358" s="100"/>
      <c r="M358" s="100"/>
      <c r="N358" s="100"/>
      <c r="O358" s="100"/>
      <c r="P358" s="100"/>
      <c r="Q358" s="100"/>
      <c r="R358" s="100"/>
      <c r="S358" s="100"/>
      <c r="T358" s="109" t="s">
        <v>4319</v>
      </c>
      <c r="U358" s="53"/>
      <c r="V358" s="193" t="s">
        <v>49</v>
      </c>
    </row>
    <row r="359" spans="2:22" s="142" customFormat="1" ht="29" hidden="1" outlineLevel="1">
      <c r="B359" s="144" t="s">
        <v>3027</v>
      </c>
      <c r="C359" s="144" t="s">
        <v>2860</v>
      </c>
      <c r="D359" s="196"/>
      <c r="E359" s="189" t="s">
        <v>1656</v>
      </c>
      <c r="F359" s="196" t="s">
        <v>1646</v>
      </c>
      <c r="G359" s="144" t="s">
        <v>3028</v>
      </c>
      <c r="H359" s="342" t="s">
        <v>1748</v>
      </c>
      <c r="I359" s="144" t="s">
        <v>1640</v>
      </c>
      <c r="J359" s="342">
        <v>7.4</v>
      </c>
      <c r="K359" s="144" t="s">
        <v>3029</v>
      </c>
      <c r="L359" s="100"/>
      <c r="M359" s="100"/>
      <c r="N359" s="100"/>
      <c r="O359" s="100"/>
      <c r="P359" s="100"/>
      <c r="Q359" s="100"/>
      <c r="R359" s="100"/>
      <c r="S359" s="100"/>
      <c r="T359" s="109" t="s">
        <v>4319</v>
      </c>
      <c r="U359" s="112"/>
      <c r="V359" s="193" t="s">
        <v>49</v>
      </c>
    </row>
    <row r="360" spans="2:22" s="115" customFormat="1" ht="29" hidden="1" outlineLevel="1">
      <c r="B360" s="144" t="s">
        <v>3030</v>
      </c>
      <c r="C360" s="144" t="s">
        <v>3031</v>
      </c>
      <c r="D360" s="196"/>
      <c r="E360" s="196" t="s">
        <v>1645</v>
      </c>
      <c r="F360" s="196" t="s">
        <v>1638</v>
      </c>
      <c r="G360" s="144" t="s">
        <v>3032</v>
      </c>
      <c r="H360" s="342" t="s">
        <v>1767</v>
      </c>
      <c r="I360" s="100" t="s">
        <v>1768</v>
      </c>
      <c r="J360" s="342"/>
      <c r="K360" s="144"/>
      <c r="L360" s="100"/>
      <c r="M360" s="100"/>
      <c r="N360" s="100"/>
      <c r="O360" s="100"/>
      <c r="P360" s="100"/>
      <c r="Q360" s="100"/>
      <c r="R360" s="100"/>
      <c r="S360" s="100"/>
      <c r="T360" s="109" t="s">
        <v>4319</v>
      </c>
      <c r="U360" s="53"/>
      <c r="V360" s="193" t="s">
        <v>49</v>
      </c>
    </row>
    <row r="361" spans="2:22" s="142" customFormat="1" ht="101.5" hidden="1" outlineLevel="1">
      <c r="B361" s="144" t="s">
        <v>3033</v>
      </c>
      <c r="C361" s="144" t="s">
        <v>2933</v>
      </c>
      <c r="D361" s="196"/>
      <c r="E361" s="196" t="s">
        <v>1656</v>
      </c>
      <c r="F361" s="196" t="s">
        <v>1646</v>
      </c>
      <c r="G361" s="144" t="s">
        <v>3034</v>
      </c>
      <c r="H361" s="189" t="s">
        <v>1709</v>
      </c>
      <c r="I361" s="100" t="s">
        <v>2873</v>
      </c>
      <c r="J361" s="189">
        <v>2</v>
      </c>
      <c r="K361" s="144" t="s">
        <v>3035</v>
      </c>
      <c r="L361" s="100"/>
      <c r="M361" s="100"/>
      <c r="N361" s="100"/>
      <c r="O361" s="100"/>
      <c r="P361" s="100"/>
      <c r="Q361" s="100"/>
      <c r="R361" s="100"/>
      <c r="S361" s="100"/>
      <c r="T361" s="109" t="s">
        <v>4319</v>
      </c>
      <c r="U361" s="109"/>
      <c r="V361" s="193" t="s">
        <v>49</v>
      </c>
    </row>
    <row r="362" spans="2:22" s="142" customFormat="1" ht="29" hidden="1" outlineLevel="1">
      <c r="B362" s="144" t="s">
        <v>2936</v>
      </c>
      <c r="C362" s="144" t="s">
        <v>2937</v>
      </c>
      <c r="D362" s="196"/>
      <c r="E362" s="196" t="s">
        <v>1656</v>
      </c>
      <c r="F362" s="196" t="s">
        <v>1638</v>
      </c>
      <c r="G362" s="144" t="s">
        <v>2938</v>
      </c>
      <c r="H362" s="189" t="s">
        <v>1648</v>
      </c>
      <c r="I362" s="100"/>
      <c r="J362" s="189">
        <v>500</v>
      </c>
      <c r="K362" s="144" t="s">
        <v>2939</v>
      </c>
      <c r="L362" s="100"/>
      <c r="M362" s="100"/>
      <c r="N362" s="100"/>
      <c r="O362" s="100"/>
      <c r="P362" s="100"/>
      <c r="Q362" s="100"/>
      <c r="R362" s="100"/>
      <c r="S362" s="100"/>
      <c r="T362" s="109" t="s">
        <v>4319</v>
      </c>
      <c r="U362" s="109"/>
      <c r="V362" s="193" t="s">
        <v>49</v>
      </c>
    </row>
    <row r="363" spans="2:22" s="115" customFormat="1" ht="43.5" hidden="1" outlineLevel="1">
      <c r="B363" s="144" t="s">
        <v>3036</v>
      </c>
      <c r="C363" s="144" t="s">
        <v>3037</v>
      </c>
      <c r="D363" s="196"/>
      <c r="E363" s="196" t="s">
        <v>1645</v>
      </c>
      <c r="F363" s="196" t="s">
        <v>1638</v>
      </c>
      <c r="G363" s="144" t="s">
        <v>3038</v>
      </c>
      <c r="H363" s="342" t="s">
        <v>1767</v>
      </c>
      <c r="I363" s="100" t="s">
        <v>1768</v>
      </c>
      <c r="J363" s="342"/>
      <c r="K363" s="144"/>
      <c r="L363" s="100"/>
      <c r="M363" s="100"/>
      <c r="N363" s="100"/>
      <c r="O363" s="100"/>
      <c r="P363" s="100"/>
      <c r="Q363" s="100"/>
      <c r="R363" s="100"/>
      <c r="S363" s="100"/>
      <c r="T363" s="109" t="s">
        <v>4319</v>
      </c>
      <c r="U363" s="53"/>
      <c r="V363" s="193" t="s">
        <v>49</v>
      </c>
    </row>
    <row r="364" spans="2:22" s="142" customFormat="1" ht="130.5" hidden="1" outlineLevel="1">
      <c r="B364" s="144" t="s">
        <v>3039</v>
      </c>
      <c r="C364" s="144" t="s">
        <v>3040</v>
      </c>
      <c r="D364" s="196"/>
      <c r="E364" s="196" t="s">
        <v>1656</v>
      </c>
      <c r="F364" s="196" t="s">
        <v>1646</v>
      </c>
      <c r="G364" s="144" t="s">
        <v>3041</v>
      </c>
      <c r="H364" s="189" t="s">
        <v>1709</v>
      </c>
      <c r="I364" s="100" t="s">
        <v>2983</v>
      </c>
      <c r="J364" s="189">
        <v>2</v>
      </c>
      <c r="K364" s="144" t="s">
        <v>3042</v>
      </c>
      <c r="L364" s="100"/>
      <c r="M364" s="100"/>
      <c r="N364" s="100"/>
      <c r="O364" s="100"/>
      <c r="P364" s="100"/>
      <c r="Q364" s="100"/>
      <c r="R364" s="100"/>
      <c r="S364" s="100"/>
      <c r="T364" s="109" t="s">
        <v>4319</v>
      </c>
      <c r="U364" s="109"/>
      <c r="V364" s="193" t="s">
        <v>49</v>
      </c>
    </row>
    <row r="365" spans="2:22" s="142" customFormat="1" ht="43.5" hidden="1" outlineLevel="1">
      <c r="B365" s="144" t="s">
        <v>3043</v>
      </c>
      <c r="C365" s="144" t="s">
        <v>3043</v>
      </c>
      <c r="D365" s="196"/>
      <c r="E365" s="196" t="s">
        <v>1656</v>
      </c>
      <c r="F365" s="196" t="s">
        <v>1646</v>
      </c>
      <c r="G365" s="144" t="s">
        <v>3044</v>
      </c>
      <c r="H365" s="189" t="s">
        <v>1648</v>
      </c>
      <c r="I365" s="100"/>
      <c r="J365" s="189">
        <v>500</v>
      </c>
      <c r="K365" s="144" t="s">
        <v>3045</v>
      </c>
      <c r="L365" s="100"/>
      <c r="M365" s="100"/>
      <c r="N365" s="100"/>
      <c r="O365" s="100"/>
      <c r="P365" s="100"/>
      <c r="Q365" s="100"/>
      <c r="R365" s="100"/>
      <c r="S365" s="100"/>
      <c r="T365" s="109" t="s">
        <v>4319</v>
      </c>
      <c r="U365" s="109"/>
      <c r="V365" s="193" t="s">
        <v>49</v>
      </c>
    </row>
    <row r="366" spans="2:22" s="142" customFormat="1" ht="43.5" hidden="1" outlineLevel="1">
      <c r="B366" s="144" t="s">
        <v>3046</v>
      </c>
      <c r="C366" s="144" t="s">
        <v>3047</v>
      </c>
      <c r="D366" s="196"/>
      <c r="E366" s="196" t="s">
        <v>1656</v>
      </c>
      <c r="F366" s="196" t="s">
        <v>1646</v>
      </c>
      <c r="G366" s="144" t="s">
        <v>3048</v>
      </c>
      <c r="H366" s="342" t="s">
        <v>1748</v>
      </c>
      <c r="I366" s="100" t="s">
        <v>1640</v>
      </c>
      <c r="J366" s="342">
        <v>7.4</v>
      </c>
      <c r="K366" s="144" t="s">
        <v>3042</v>
      </c>
      <c r="L366" s="100" t="s">
        <v>2992</v>
      </c>
      <c r="M366" s="100"/>
      <c r="N366" s="100"/>
      <c r="O366" s="100"/>
      <c r="P366" s="100"/>
      <c r="Q366" s="100"/>
      <c r="R366" s="100"/>
      <c r="S366" s="100"/>
      <c r="T366" s="109" t="s">
        <v>4319</v>
      </c>
      <c r="U366" s="53"/>
      <c r="V366" s="193" t="s">
        <v>49</v>
      </c>
    </row>
    <row r="367" spans="2:22" s="130" customFormat="1" ht="58" hidden="1" outlineLevel="1">
      <c r="B367" s="29" t="s">
        <v>3049</v>
      </c>
      <c r="C367" s="29" t="s">
        <v>3000</v>
      </c>
      <c r="D367" s="23"/>
      <c r="E367" s="23" t="s">
        <v>1645</v>
      </c>
      <c r="F367" s="23" t="s">
        <v>1638</v>
      </c>
      <c r="G367" s="29" t="s">
        <v>3050</v>
      </c>
      <c r="H367" s="226" t="s">
        <v>1748</v>
      </c>
      <c r="I367" s="29" t="s">
        <v>1640</v>
      </c>
      <c r="J367" s="23">
        <v>18.2</v>
      </c>
      <c r="K367" s="29"/>
      <c r="L367" s="29" t="s">
        <v>3001</v>
      </c>
      <c r="M367" s="29"/>
      <c r="N367" s="29"/>
      <c r="O367" s="29"/>
      <c r="P367" s="29"/>
      <c r="Q367" s="29"/>
      <c r="R367" s="29"/>
      <c r="S367" s="29"/>
      <c r="T367" s="109" t="s">
        <v>4319</v>
      </c>
      <c r="U367" s="20"/>
      <c r="V367" s="193" t="s">
        <v>49</v>
      </c>
    </row>
    <row r="368" spans="2:22" s="130" customFormat="1" ht="58" hidden="1" outlineLevel="1">
      <c r="B368" s="29" t="s">
        <v>2886</v>
      </c>
      <c r="C368" s="29" t="s">
        <v>2886</v>
      </c>
      <c r="D368" s="23"/>
      <c r="E368" s="23" t="s">
        <v>1645</v>
      </c>
      <c r="F368" s="23" t="s">
        <v>1638</v>
      </c>
      <c r="G368" s="29" t="s">
        <v>2887</v>
      </c>
      <c r="H368" s="226" t="s">
        <v>1748</v>
      </c>
      <c r="I368" s="29" t="s">
        <v>1640</v>
      </c>
      <c r="J368" s="23">
        <v>18.2</v>
      </c>
      <c r="K368" s="29"/>
      <c r="L368" s="29" t="s">
        <v>3001</v>
      </c>
      <c r="M368" s="29"/>
      <c r="N368" s="29"/>
      <c r="O368" s="29"/>
      <c r="P368" s="29"/>
      <c r="Q368" s="29"/>
      <c r="R368" s="29"/>
      <c r="S368" s="29"/>
      <c r="T368" s="109" t="s">
        <v>4319</v>
      </c>
      <c r="U368" s="20"/>
      <c r="V368" s="193" t="s">
        <v>49</v>
      </c>
    </row>
    <row r="369" spans="2:22" s="130" customFormat="1" ht="130.5" hidden="1" outlineLevel="1">
      <c r="B369" s="29" t="s">
        <v>3002</v>
      </c>
      <c r="C369" s="29" t="s">
        <v>3003</v>
      </c>
      <c r="D369" s="23"/>
      <c r="E369" s="23" t="s">
        <v>1645</v>
      </c>
      <c r="F369" s="23" t="s">
        <v>1638</v>
      </c>
      <c r="G369" s="29" t="s">
        <v>3004</v>
      </c>
      <c r="H369" s="23" t="s">
        <v>1709</v>
      </c>
      <c r="I369" s="37" t="s">
        <v>2036</v>
      </c>
      <c r="J369" s="23">
        <v>2</v>
      </c>
      <c r="K369" s="29"/>
      <c r="L369" s="29"/>
      <c r="M369" s="29"/>
      <c r="N369" s="29"/>
      <c r="O369" s="29"/>
      <c r="P369" s="29"/>
      <c r="Q369" s="29"/>
      <c r="R369" s="29"/>
      <c r="S369" s="29"/>
      <c r="T369" s="109" t="s">
        <v>4319</v>
      </c>
      <c r="U369" s="20"/>
      <c r="V369" s="193" t="s">
        <v>49</v>
      </c>
    </row>
    <row r="370" spans="2:22" s="130" customFormat="1" ht="29" hidden="1" outlineLevel="1">
      <c r="B370" s="29" t="s">
        <v>3051</v>
      </c>
      <c r="C370" s="29"/>
      <c r="D370" s="23"/>
      <c r="E370" s="23" t="s">
        <v>1656</v>
      </c>
      <c r="F370" s="23" t="s">
        <v>1646</v>
      </c>
      <c r="G370" s="29" t="s">
        <v>3052</v>
      </c>
      <c r="H370" s="23" t="s">
        <v>1648</v>
      </c>
      <c r="I370" s="37"/>
      <c r="J370" s="23">
        <v>500</v>
      </c>
      <c r="K370" s="29" t="s">
        <v>3053</v>
      </c>
      <c r="L370" s="29"/>
      <c r="M370" s="29"/>
      <c r="N370" s="29"/>
      <c r="O370" s="29"/>
      <c r="P370" s="29"/>
      <c r="Q370" s="29"/>
      <c r="R370" s="29"/>
      <c r="S370" s="29"/>
      <c r="T370" s="109" t="s">
        <v>4319</v>
      </c>
      <c r="U370" s="20"/>
      <c r="V370" s="193" t="s">
        <v>49</v>
      </c>
    </row>
    <row r="371" spans="2:22" s="149" customFormat="1" ht="29" hidden="1" outlineLevel="1">
      <c r="B371" s="100" t="s">
        <v>3054</v>
      </c>
      <c r="C371" s="100" t="s">
        <v>3055</v>
      </c>
      <c r="D371" s="189"/>
      <c r="E371" s="189" t="s">
        <v>1645</v>
      </c>
      <c r="F371" s="189" t="s">
        <v>1646</v>
      </c>
      <c r="G371" s="100" t="s">
        <v>3056</v>
      </c>
      <c r="H371" s="189" t="s">
        <v>1722</v>
      </c>
      <c r="I371" s="100" t="s">
        <v>1723</v>
      </c>
      <c r="J371" s="189">
        <v>10</v>
      </c>
      <c r="K371" s="100" t="s">
        <v>2002</v>
      </c>
      <c r="L371" s="100"/>
      <c r="M371" s="100"/>
      <c r="N371" s="100"/>
      <c r="O371" s="100"/>
      <c r="P371" s="100"/>
      <c r="Q371" s="100"/>
      <c r="R371" s="100"/>
      <c r="S371" s="100"/>
      <c r="T371" s="109" t="s">
        <v>4319</v>
      </c>
      <c r="U371" s="109"/>
      <c r="V371" s="193" t="s">
        <v>49</v>
      </c>
    </row>
    <row r="372" spans="2:22" s="149" customFormat="1" ht="58" hidden="1" outlineLevel="1">
      <c r="B372" s="100" t="s">
        <v>3057</v>
      </c>
      <c r="C372" s="100" t="s">
        <v>3058</v>
      </c>
      <c r="D372" s="189"/>
      <c r="E372" s="189" t="s">
        <v>1645</v>
      </c>
      <c r="F372" s="189" t="s">
        <v>1646</v>
      </c>
      <c r="G372" s="100" t="s">
        <v>3059</v>
      </c>
      <c r="H372" s="189" t="s">
        <v>1722</v>
      </c>
      <c r="I372" s="100" t="s">
        <v>1723</v>
      </c>
      <c r="J372" s="189">
        <v>10</v>
      </c>
      <c r="K372" s="100" t="s">
        <v>2008</v>
      </c>
      <c r="L372" s="100"/>
      <c r="M372" s="100"/>
      <c r="N372" s="100"/>
      <c r="O372" s="100"/>
      <c r="P372" s="100"/>
      <c r="Q372" s="100"/>
      <c r="R372" s="100"/>
      <c r="S372" s="100"/>
      <c r="T372" s="109" t="s">
        <v>4319</v>
      </c>
      <c r="U372" s="109"/>
      <c r="V372" s="193" t="s">
        <v>49</v>
      </c>
    </row>
    <row r="373" spans="2:22" s="97" customFormat="1" ht="87" collapsed="1">
      <c r="B373" s="126" t="s">
        <v>3060</v>
      </c>
      <c r="C373" s="126" t="s">
        <v>3061</v>
      </c>
      <c r="D373" s="126"/>
      <c r="E373" s="126" t="s">
        <v>1656</v>
      </c>
      <c r="F373" s="126" t="s">
        <v>1646</v>
      </c>
      <c r="G373" s="126" t="s">
        <v>3062</v>
      </c>
      <c r="H373" s="126"/>
      <c r="I373" s="126"/>
      <c r="J373" s="126"/>
      <c r="K373" s="126" t="s">
        <v>3063</v>
      </c>
      <c r="L373" s="126"/>
      <c r="M373" s="126" t="str">
        <f>CONCATENATE(M77," \ ",G373)</f>
        <v>documento \ cobertura_risco_seguro \ complementar_rcc_capitalizacao</v>
      </c>
      <c r="N373" s="126" t="s">
        <v>1641</v>
      </c>
      <c r="O373" s="126" t="s">
        <v>2037</v>
      </c>
      <c r="P373" s="126"/>
      <c r="Q373" s="126"/>
      <c r="R373" s="126"/>
      <c r="S373" s="126"/>
      <c r="T373" s="126"/>
      <c r="U373" s="126"/>
      <c r="V373" s="200"/>
    </row>
    <row r="374" spans="2:22" s="149" customFormat="1" ht="116" hidden="1" outlineLevel="1">
      <c r="B374" s="29" t="s">
        <v>2840</v>
      </c>
      <c r="C374" s="29" t="s">
        <v>2841</v>
      </c>
      <c r="D374" s="23"/>
      <c r="E374" s="38" t="s">
        <v>1645</v>
      </c>
      <c r="F374" s="23" t="s">
        <v>1638</v>
      </c>
      <c r="G374" s="29" t="s">
        <v>2842</v>
      </c>
      <c r="H374" s="23" t="s">
        <v>1709</v>
      </c>
      <c r="I374" s="29" t="s">
        <v>3064</v>
      </c>
      <c r="J374" s="23">
        <v>2</v>
      </c>
      <c r="K374" s="29"/>
      <c r="L374" s="29"/>
      <c r="M374" s="29"/>
      <c r="N374" s="29" t="s">
        <v>1652</v>
      </c>
      <c r="O374" s="29" t="s">
        <v>3065</v>
      </c>
      <c r="P374" s="29" t="s">
        <v>1740</v>
      </c>
      <c r="Q374" s="29" t="s">
        <v>1741</v>
      </c>
      <c r="R374" s="29" t="s">
        <v>2845</v>
      </c>
      <c r="S374" s="29" t="s">
        <v>3066</v>
      </c>
      <c r="T374" s="29"/>
      <c r="U374" s="29"/>
      <c r="V374" s="56"/>
    </row>
    <row r="375" spans="2:22" s="142" customFormat="1" ht="43.5" hidden="1" outlineLevel="1">
      <c r="B375" s="37" t="s">
        <v>3067</v>
      </c>
      <c r="C375" s="144" t="s">
        <v>3068</v>
      </c>
      <c r="D375" s="38"/>
      <c r="E375" s="38" t="s">
        <v>3069</v>
      </c>
      <c r="F375" s="38" t="s">
        <v>1638</v>
      </c>
      <c r="G375" s="37" t="s">
        <v>3070</v>
      </c>
      <c r="H375" s="38" t="s">
        <v>1709</v>
      </c>
      <c r="I375" s="202" t="s">
        <v>2850</v>
      </c>
      <c r="J375" s="38">
        <v>2</v>
      </c>
      <c r="K375" s="37"/>
      <c r="L375" s="29" t="s">
        <v>3071</v>
      </c>
      <c r="M375" s="29"/>
      <c r="N375" s="29" t="s">
        <v>1652</v>
      </c>
      <c r="O375" s="29" t="s">
        <v>3072</v>
      </c>
      <c r="P375" s="29" t="s">
        <v>2852</v>
      </c>
      <c r="Q375" s="29" t="s">
        <v>2305</v>
      </c>
      <c r="R375" s="29" t="s">
        <v>2853</v>
      </c>
      <c r="S375" s="29" t="s">
        <v>3073</v>
      </c>
      <c r="T375" s="20" t="s">
        <v>3074</v>
      </c>
      <c r="U375" s="20"/>
      <c r="V375" s="55" t="s">
        <v>49</v>
      </c>
    </row>
    <row r="376" spans="2:22" s="142" customFormat="1" ht="58" hidden="1" outlineLevel="1">
      <c r="B376" s="144" t="s">
        <v>3075</v>
      </c>
      <c r="C376" s="37" t="s">
        <v>3075</v>
      </c>
      <c r="D376" s="38"/>
      <c r="E376" s="38" t="s">
        <v>1656</v>
      </c>
      <c r="F376" s="38" t="s">
        <v>1638</v>
      </c>
      <c r="G376" s="37" t="s">
        <v>3076</v>
      </c>
      <c r="H376" s="38" t="s">
        <v>1648</v>
      </c>
      <c r="I376" s="202"/>
      <c r="J376" s="38">
        <v>500</v>
      </c>
      <c r="K376" s="144" t="s">
        <v>3077</v>
      </c>
      <c r="L376" s="29"/>
      <c r="M376" s="29"/>
      <c r="N376" s="29" t="s">
        <v>1652</v>
      </c>
      <c r="O376" s="29" t="s">
        <v>3072</v>
      </c>
      <c r="P376" s="29" t="s">
        <v>2852</v>
      </c>
      <c r="Q376" s="29" t="s">
        <v>2305</v>
      </c>
      <c r="R376" s="29" t="s">
        <v>2853</v>
      </c>
      <c r="S376" s="29" t="s">
        <v>3073</v>
      </c>
      <c r="T376" s="20" t="s">
        <v>3078</v>
      </c>
      <c r="U376" s="20"/>
      <c r="V376" s="55" t="s">
        <v>49</v>
      </c>
    </row>
    <row r="377" spans="2:22" s="142" customFormat="1" ht="43.5" hidden="1" outlineLevel="1">
      <c r="B377" s="37" t="s">
        <v>3079</v>
      </c>
      <c r="C377" s="37" t="s">
        <v>2860</v>
      </c>
      <c r="D377" s="38"/>
      <c r="E377" s="23" t="s">
        <v>1656</v>
      </c>
      <c r="F377" s="38" t="s">
        <v>1646</v>
      </c>
      <c r="G377" s="37" t="s">
        <v>3080</v>
      </c>
      <c r="H377" s="226" t="s">
        <v>1748</v>
      </c>
      <c r="I377" s="37" t="s">
        <v>1640</v>
      </c>
      <c r="J377" s="226">
        <v>7.4</v>
      </c>
      <c r="K377" s="37" t="s">
        <v>3081</v>
      </c>
      <c r="L377" s="29"/>
      <c r="M377" s="29"/>
      <c r="N377" s="29" t="s">
        <v>1652</v>
      </c>
      <c r="O377" s="29" t="s">
        <v>2037</v>
      </c>
      <c r="P377" s="29" t="s">
        <v>1703</v>
      </c>
      <c r="Q377" s="29" t="s">
        <v>1704</v>
      </c>
      <c r="R377" s="29" t="s">
        <v>2185</v>
      </c>
      <c r="S377" s="29" t="s">
        <v>2993</v>
      </c>
      <c r="T377" s="20" t="s">
        <v>3082</v>
      </c>
      <c r="U377" s="112"/>
      <c r="V377" s="55" t="s">
        <v>49</v>
      </c>
    </row>
    <row r="378" spans="2:22" s="149" customFormat="1" ht="29" hidden="1" outlineLevel="1">
      <c r="B378" s="29" t="s">
        <v>3083</v>
      </c>
      <c r="C378" s="29" t="s">
        <v>3084</v>
      </c>
      <c r="D378" s="23"/>
      <c r="E378" s="23" t="s">
        <v>1645</v>
      </c>
      <c r="F378" s="23" t="s">
        <v>1638</v>
      </c>
      <c r="G378" s="29" t="s">
        <v>2838</v>
      </c>
      <c r="H378" s="23" t="s">
        <v>1709</v>
      </c>
      <c r="I378" s="29" t="s">
        <v>2839</v>
      </c>
      <c r="J378" s="23">
        <v>1</v>
      </c>
      <c r="K378" s="29"/>
      <c r="L378" s="29"/>
      <c r="M378" s="29"/>
      <c r="N378" s="29" t="s">
        <v>1652</v>
      </c>
      <c r="O378" s="29" t="s">
        <v>2037</v>
      </c>
      <c r="P378" s="29" t="s">
        <v>1703</v>
      </c>
      <c r="Q378" s="29" t="s">
        <v>1704</v>
      </c>
      <c r="R378" s="29" t="s">
        <v>2185</v>
      </c>
      <c r="S378" s="29" t="s">
        <v>2668</v>
      </c>
      <c r="T378" s="20"/>
      <c r="U378" s="20"/>
      <c r="V378" s="55"/>
    </row>
    <row r="379" spans="2:22" s="142" customFormat="1" ht="43.5" hidden="1" outlineLevel="1">
      <c r="B379" s="37" t="s">
        <v>2865</v>
      </c>
      <c r="C379" s="37" t="s">
        <v>2866</v>
      </c>
      <c r="D379" s="38"/>
      <c r="E379" s="23" t="s">
        <v>1656</v>
      </c>
      <c r="F379" s="38" t="s">
        <v>1646</v>
      </c>
      <c r="G379" s="37" t="s">
        <v>3085</v>
      </c>
      <c r="H379" s="226" t="s">
        <v>1748</v>
      </c>
      <c r="I379" s="37" t="s">
        <v>1640</v>
      </c>
      <c r="J379" s="226">
        <v>7.4</v>
      </c>
      <c r="K379" s="37" t="s">
        <v>3086</v>
      </c>
      <c r="L379" s="29"/>
      <c r="M379" s="29"/>
      <c r="N379" s="29" t="s">
        <v>1652</v>
      </c>
      <c r="O379" s="29" t="s">
        <v>2037</v>
      </c>
      <c r="P379" s="29" t="s">
        <v>1703</v>
      </c>
      <c r="Q379" s="29" t="s">
        <v>1704</v>
      </c>
      <c r="R379" s="29" t="s">
        <v>2185</v>
      </c>
      <c r="S379" s="29" t="s">
        <v>2086</v>
      </c>
      <c r="T379" s="20"/>
      <c r="U379" s="53"/>
      <c r="V379" s="54"/>
    </row>
    <row r="380" spans="2:22" s="115" customFormat="1" ht="101.5" hidden="1" outlineLevel="1">
      <c r="B380" s="37" t="s">
        <v>2966</v>
      </c>
      <c r="C380" s="37" t="s">
        <v>2967</v>
      </c>
      <c r="D380" s="38"/>
      <c r="E380" s="38" t="s">
        <v>3069</v>
      </c>
      <c r="F380" s="38" t="s">
        <v>1638</v>
      </c>
      <c r="G380" s="37" t="s">
        <v>2968</v>
      </c>
      <c r="H380" s="23" t="s">
        <v>1709</v>
      </c>
      <c r="I380" s="29" t="s">
        <v>2873</v>
      </c>
      <c r="J380" s="23">
        <v>2</v>
      </c>
      <c r="K380" s="37" t="s">
        <v>3087</v>
      </c>
      <c r="L380" s="29" t="s">
        <v>2732</v>
      </c>
      <c r="M380" s="191"/>
      <c r="N380" s="191" t="s">
        <v>1652</v>
      </c>
      <c r="O380" s="29" t="s">
        <v>2037</v>
      </c>
      <c r="P380" s="29" t="s">
        <v>1703</v>
      </c>
      <c r="Q380" s="29" t="s">
        <v>1704</v>
      </c>
      <c r="R380" s="29" t="s">
        <v>2185</v>
      </c>
      <c r="S380" s="29" t="s">
        <v>3088</v>
      </c>
      <c r="T380" s="20" t="s">
        <v>3089</v>
      </c>
      <c r="U380" s="20"/>
      <c r="V380" s="55" t="s">
        <v>49</v>
      </c>
    </row>
    <row r="381" spans="2:22" s="142" customFormat="1" ht="58" hidden="1" outlineLevel="1">
      <c r="B381" s="144" t="s">
        <v>3090</v>
      </c>
      <c r="C381" s="37" t="s">
        <v>3090</v>
      </c>
      <c r="D381" s="38"/>
      <c r="E381" s="38" t="s">
        <v>1656</v>
      </c>
      <c r="F381" s="38" t="s">
        <v>1638</v>
      </c>
      <c r="G381" s="37" t="s">
        <v>3091</v>
      </c>
      <c r="H381" s="38" t="s">
        <v>1648</v>
      </c>
      <c r="I381" s="202"/>
      <c r="J381" s="38">
        <v>500</v>
      </c>
      <c r="K381" s="144" t="s">
        <v>3092</v>
      </c>
      <c r="L381" s="29"/>
      <c r="M381" s="29"/>
      <c r="N381" s="191" t="s">
        <v>1652</v>
      </c>
      <c r="O381" s="29" t="s">
        <v>2037</v>
      </c>
      <c r="P381" s="29" t="s">
        <v>1703</v>
      </c>
      <c r="Q381" s="29" t="s">
        <v>1704</v>
      </c>
      <c r="R381" s="29" t="s">
        <v>2185</v>
      </c>
      <c r="S381" s="29" t="s">
        <v>3088</v>
      </c>
      <c r="T381" s="20" t="s">
        <v>3093</v>
      </c>
      <c r="U381" s="20"/>
      <c r="V381" s="55" t="s">
        <v>49</v>
      </c>
    </row>
    <row r="382" spans="2:22" s="142" customFormat="1" ht="43.5" hidden="1" outlineLevel="1">
      <c r="B382" s="37" t="s">
        <v>3094</v>
      </c>
      <c r="C382" s="37" t="s">
        <v>2848</v>
      </c>
      <c r="D382" s="38"/>
      <c r="E382" s="38" t="s">
        <v>1656</v>
      </c>
      <c r="F382" s="38" t="s">
        <v>1638</v>
      </c>
      <c r="G382" s="37" t="s">
        <v>3095</v>
      </c>
      <c r="H382" s="38" t="s">
        <v>1709</v>
      </c>
      <c r="I382" s="202" t="s">
        <v>2850</v>
      </c>
      <c r="J382" s="38">
        <v>2</v>
      </c>
      <c r="K382" s="37" t="s">
        <v>3087</v>
      </c>
      <c r="L382" s="29" t="s">
        <v>3071</v>
      </c>
      <c r="M382" s="29"/>
      <c r="N382" s="29" t="s">
        <v>1652</v>
      </c>
      <c r="O382" s="29" t="s">
        <v>3072</v>
      </c>
      <c r="P382" s="29" t="s">
        <v>2852</v>
      </c>
      <c r="Q382" s="29" t="s">
        <v>2305</v>
      </c>
      <c r="R382" s="29" t="s">
        <v>2853</v>
      </c>
      <c r="S382" s="29" t="s">
        <v>3073</v>
      </c>
      <c r="T382" s="20"/>
      <c r="U382" s="20"/>
      <c r="V382" s="55"/>
    </row>
    <row r="383" spans="2:22" s="142" customFormat="1" ht="58" hidden="1" outlineLevel="1">
      <c r="B383" s="144" t="s">
        <v>3096</v>
      </c>
      <c r="C383" s="144" t="s">
        <v>3096</v>
      </c>
      <c r="D383" s="196"/>
      <c r="E383" s="196" t="s">
        <v>1656</v>
      </c>
      <c r="F383" s="196" t="s">
        <v>1638</v>
      </c>
      <c r="G383" s="144" t="s">
        <v>3097</v>
      </c>
      <c r="H383" s="196" t="s">
        <v>1648</v>
      </c>
      <c r="I383" s="346"/>
      <c r="J383" s="196">
        <v>500</v>
      </c>
      <c r="K383" s="144" t="s">
        <v>3077</v>
      </c>
      <c r="L383" s="100"/>
      <c r="M383" s="100"/>
      <c r="N383" s="29" t="s">
        <v>1652</v>
      </c>
      <c r="O383" s="29" t="s">
        <v>3072</v>
      </c>
      <c r="P383" s="29" t="s">
        <v>2852</v>
      </c>
      <c r="Q383" s="29" t="s">
        <v>2305</v>
      </c>
      <c r="R383" s="29" t="s">
        <v>2853</v>
      </c>
      <c r="S383" s="29" t="s">
        <v>3073</v>
      </c>
      <c r="T383" s="20" t="s">
        <v>3098</v>
      </c>
      <c r="U383" s="20"/>
      <c r="V383" s="55" t="s">
        <v>49</v>
      </c>
    </row>
    <row r="384" spans="2:22" collapsed="1"/>
  </sheetData>
  <autoFilter ref="B2:V383" xr:uid="{00000000-0001-0000-0600-000000000000}"/>
  <hyperlinks>
    <hyperlink ref="I316" location="Tabelas!B6" display="Tabela de Coberturas" xr:uid="{00000000-0004-0000-0600-000000000000}"/>
    <hyperlink ref="I294" location="Tabelas!N6" display="Tabela de Tábuas" xr:uid="{00000000-0004-0000-0600-000001000000}"/>
    <hyperlink ref="I327" location="Tabelas!N6" display="Tabela de Tábuas" xr:uid="{00000000-0004-0000-0600-000002000000}"/>
    <hyperlink ref="I375" location="Tabelas!N6" display="Tabela de Tábuas" xr:uid="{00000000-0004-0000-0600-000003000000}"/>
    <hyperlink ref="I80" location="Tabelas!B6" display="Tabela de Coberturas" xr:uid="{00000000-0004-0000-0600-000004000000}"/>
    <hyperlink ref="I177" r:id="rId1" xr:uid="{00000000-0004-0000-0600-000005000000}"/>
    <hyperlink ref="I227" r:id="rId2" xr:uid="{00000000-0004-0000-0600-000006000000}"/>
    <hyperlink ref="I286" location="Tabelas!B6" display="Tabela de Coberturas" xr:uid="{00000000-0004-0000-0600-000007000000}"/>
    <hyperlink ref="I173" location="Tabelas!K6" display="Tabela de Culturas" xr:uid="{00000000-0004-0000-0600-000008000000}"/>
    <hyperlink ref="K79" r:id="rId3" xr:uid="{00000000-0004-0000-0600-000009000000}"/>
    <hyperlink ref="I79" location="Tabelas!R7" display="Tabela de grupo e ramo" xr:uid="{00000000-0004-0000-0600-00000A000000}"/>
    <hyperlink ref="K164" r:id="rId4" xr:uid="{00000000-0004-0000-0600-00000B000000}"/>
    <hyperlink ref="I164" location="Tabelas!R7" display="Tabela de grupo e ramo" xr:uid="{00000000-0004-0000-0600-00000C000000}"/>
    <hyperlink ref="L210" r:id="rId5" xr:uid="{00000000-0004-0000-0600-00000D000000}"/>
    <hyperlink ref="I210" location="Tabelas!X7" display="Tabela de Categorias Tarifárias" xr:uid="{00000000-0004-0000-0600-00000E000000}"/>
    <hyperlink ref="I193" r:id="rId6" xr:uid="{00000000-0004-0000-0600-00000F000000}"/>
    <hyperlink ref="I382" location="Tabelas!N6" display="Tabela de Tábuas" xr:uid="{CB9CD3CB-19F1-4E0C-9809-15714D372FFA}"/>
    <hyperlink ref="K353" r:id="rId7" xr:uid="{D72E397E-CF06-4911-BF77-F41E3DA15C8F}"/>
    <hyperlink ref="I353" location="Tabelas!R7" display="Tabela de grupo e ramo" xr:uid="{936DA2C2-A650-4543-B9D3-0E9990BA9D07}"/>
    <hyperlink ref="I354" location="Tabelas!B6" display="Tabela de Coberturas" xr:uid="{FF2EFED2-6B2F-49D8-B8B5-95C5E144922E}"/>
  </hyperlinks>
  <pageMargins left="0.23622047244094499" right="0.23622047244094499" top="0.74803149606299202" bottom="0.74803149606299202" header="0.31496062992126" footer="0.31496062992126"/>
  <pageSetup paperSize="9" scale="30" fitToHeight="0" orientation="landscape" r:id="rId8"/>
  <headerFooter>
    <oddFooter>&amp;C&amp;"Calibri"&amp;11&amp;K000000&amp;"Calibri,Regular"&amp;11&amp;K000000INFORMAÇÃO INTERNA – INTERNAL INFORMATION
&amp;1#&amp;"Calibri"&amp;10&amp;K000000INFORMAÇÃO PÚBLICA – PUBLIC INFORMATION</oddFooter>
  </headerFooter>
  <drawing r:id="rId9"/>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D40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132" customWidth="1"/>
    <col min="2" max="3" width="40.54296875" style="132" customWidth="1"/>
    <col min="4" max="4" width="20.54296875" style="168" customWidth="1"/>
    <col min="5" max="6" width="12.54296875" style="132" customWidth="1"/>
    <col min="7" max="7" width="26.1796875" style="132" customWidth="1"/>
    <col min="8" max="8" width="12.54296875" style="132" customWidth="1"/>
    <col min="9" max="9" width="40.54296875" style="132" customWidth="1"/>
    <col min="10" max="10" width="12.54296875" style="132" customWidth="1"/>
    <col min="11" max="13" width="40.54296875" style="132" customWidth="1"/>
    <col min="14" max="19" width="12.54296875" style="132" customWidth="1"/>
    <col min="20" max="21" width="20.54296875" style="132" customWidth="1"/>
    <col min="22" max="22" width="13.453125" style="134" customWidth="1"/>
    <col min="23" max="29" width="8.453125" style="133" customWidth="1"/>
    <col min="30" max="30" width="14.453125" style="133"/>
    <col min="31" max="16384" width="14.453125" style="132"/>
  </cols>
  <sheetData>
    <row r="1" spans="2:30" ht="36">
      <c r="B1" s="421" t="s">
        <v>6</v>
      </c>
      <c r="C1" s="421"/>
    </row>
    <row r="2" spans="2:30" s="129" customFormat="1" ht="29">
      <c r="B2" s="135" t="s">
        <v>1617</v>
      </c>
      <c r="C2" s="135" t="s">
        <v>1618</v>
      </c>
      <c r="D2" s="135" t="s">
        <v>1619</v>
      </c>
      <c r="E2" s="135" t="s">
        <v>1620</v>
      </c>
      <c r="F2" s="135" t="s">
        <v>1621</v>
      </c>
      <c r="G2" s="135" t="s">
        <v>1622</v>
      </c>
      <c r="H2" s="135" t="s">
        <v>1623</v>
      </c>
      <c r="I2" s="135" t="s">
        <v>1624</v>
      </c>
      <c r="J2" s="135" t="s">
        <v>1625</v>
      </c>
      <c r="K2" s="135" t="s">
        <v>1626</v>
      </c>
      <c r="L2" s="135" t="s">
        <v>1627</v>
      </c>
      <c r="M2" s="135" t="s">
        <v>26</v>
      </c>
      <c r="N2" s="135" t="s">
        <v>1628</v>
      </c>
      <c r="O2" s="83" t="s">
        <v>1629</v>
      </c>
      <c r="P2" s="83" t="s">
        <v>1630</v>
      </c>
      <c r="Q2" s="83" t="s">
        <v>1631</v>
      </c>
      <c r="R2" s="83" t="s">
        <v>1632</v>
      </c>
      <c r="S2" s="83" t="s">
        <v>1633</v>
      </c>
      <c r="T2" s="49" t="s">
        <v>1634</v>
      </c>
      <c r="U2" s="110" t="s">
        <v>1635</v>
      </c>
      <c r="V2" s="49" t="s">
        <v>70</v>
      </c>
    </row>
    <row r="3" spans="2:30" ht="58">
      <c r="B3" s="126" t="s">
        <v>3099</v>
      </c>
      <c r="C3" s="126"/>
      <c r="D3" s="126"/>
      <c r="E3" s="126" t="s">
        <v>1637</v>
      </c>
      <c r="F3" s="126" t="s">
        <v>1638</v>
      </c>
      <c r="G3" s="126" t="s">
        <v>3100</v>
      </c>
      <c r="H3" s="126"/>
      <c r="I3" s="126"/>
      <c r="J3" s="126"/>
      <c r="K3" s="316" t="s">
        <v>1640</v>
      </c>
      <c r="L3" s="126"/>
      <c r="M3" s="126" t="str">
        <f>G3</f>
        <v>documento_alteracao</v>
      </c>
      <c r="N3" s="126" t="s">
        <v>1641</v>
      </c>
      <c r="O3" s="126" t="s">
        <v>1642</v>
      </c>
      <c r="P3" s="126"/>
      <c r="Q3" s="126"/>
      <c r="R3" s="126"/>
      <c r="S3" s="126"/>
      <c r="T3" s="192"/>
      <c r="U3" s="192"/>
      <c r="V3" s="221"/>
    </row>
    <row r="4" spans="2:30" ht="29" hidden="1" outlineLevel="1">
      <c r="B4" s="111" t="s">
        <v>1643</v>
      </c>
      <c r="C4" s="14" t="s">
        <v>1644</v>
      </c>
      <c r="D4" s="15"/>
      <c r="E4" s="15" t="s">
        <v>1645</v>
      </c>
      <c r="F4" s="15" t="s">
        <v>1646</v>
      </c>
      <c r="G4" s="14" t="s">
        <v>1647</v>
      </c>
      <c r="H4" s="15" t="s">
        <v>1648</v>
      </c>
      <c r="I4" s="14" t="s">
        <v>1649</v>
      </c>
      <c r="J4" s="15">
        <v>36</v>
      </c>
      <c r="K4" s="14" t="s">
        <v>1650</v>
      </c>
      <c r="L4" s="14" t="s">
        <v>1651</v>
      </c>
      <c r="M4" s="14"/>
      <c r="N4" s="14" t="s">
        <v>1652</v>
      </c>
      <c r="O4" s="14"/>
      <c r="P4" s="14"/>
      <c r="Q4" s="14"/>
      <c r="R4" s="14"/>
      <c r="S4" s="14"/>
      <c r="T4" s="14"/>
      <c r="U4" s="16" t="s">
        <v>1653</v>
      </c>
      <c r="V4" s="102" t="s">
        <v>37</v>
      </c>
    </row>
    <row r="5" spans="2:30" ht="29" hidden="1" outlineLevel="1">
      <c r="B5" s="111" t="s">
        <v>1654</v>
      </c>
      <c r="C5" s="14" t="s">
        <v>1655</v>
      </c>
      <c r="D5" s="15"/>
      <c r="E5" s="15" t="s">
        <v>1656</v>
      </c>
      <c r="F5" s="15" t="s">
        <v>1638</v>
      </c>
      <c r="G5" s="14" t="s">
        <v>1657</v>
      </c>
      <c r="H5" s="15" t="s">
        <v>1648</v>
      </c>
      <c r="I5" s="14"/>
      <c r="J5" s="15">
        <v>500</v>
      </c>
      <c r="K5" s="14"/>
      <c r="L5" s="14" t="s">
        <v>1651</v>
      </c>
      <c r="M5" s="139"/>
      <c r="N5" s="139" t="s">
        <v>1652</v>
      </c>
      <c r="O5" s="139"/>
      <c r="P5" s="139"/>
      <c r="Q5" s="139"/>
      <c r="R5" s="139"/>
      <c r="S5" s="139"/>
      <c r="T5" s="139"/>
      <c r="U5" s="16"/>
      <c r="V5" s="102"/>
    </row>
    <row r="6" spans="2:30"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30"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30" ht="29" hidden="1" outlineLevel="1">
      <c r="B8" s="14" t="s">
        <v>1663</v>
      </c>
      <c r="C8" s="14" t="s">
        <v>1664</v>
      </c>
      <c r="D8" s="15"/>
      <c r="E8" s="15" t="s">
        <v>1645</v>
      </c>
      <c r="F8" s="15" t="s">
        <v>1638</v>
      </c>
      <c r="G8" s="14" t="s">
        <v>1665</v>
      </c>
      <c r="H8" s="15" t="s">
        <v>1666</v>
      </c>
      <c r="I8" s="317" t="s">
        <v>1640</v>
      </c>
      <c r="J8" s="15" t="s">
        <v>1640</v>
      </c>
      <c r="K8" s="14"/>
      <c r="L8" s="14" t="s">
        <v>1651</v>
      </c>
      <c r="M8" s="14"/>
      <c r="N8" s="14" t="s">
        <v>1652</v>
      </c>
      <c r="O8" s="14"/>
      <c r="P8" s="14"/>
      <c r="Q8" s="14"/>
      <c r="R8" s="14"/>
      <c r="S8" s="14"/>
      <c r="T8" s="14"/>
      <c r="U8" s="103"/>
      <c r="V8" s="104"/>
    </row>
    <row r="9" spans="2:30" s="149" customFormat="1" ht="29" hidden="1" outlineLevel="1">
      <c r="B9" s="14" t="s">
        <v>1667</v>
      </c>
      <c r="C9" s="14" t="s">
        <v>1668</v>
      </c>
      <c r="D9" s="15"/>
      <c r="E9" s="15" t="s">
        <v>1656</v>
      </c>
      <c r="F9" s="15" t="s">
        <v>1646</v>
      </c>
      <c r="G9" s="14" t="s">
        <v>1669</v>
      </c>
      <c r="H9" s="15" t="s">
        <v>1666</v>
      </c>
      <c r="I9" s="317" t="s">
        <v>1640</v>
      </c>
      <c r="J9" s="15" t="s">
        <v>1640</v>
      </c>
      <c r="K9" s="14" t="s">
        <v>1670</v>
      </c>
      <c r="L9" s="14" t="s">
        <v>1651</v>
      </c>
      <c r="M9" s="14"/>
      <c r="N9" s="14" t="s">
        <v>1652</v>
      </c>
      <c r="O9" s="14"/>
      <c r="P9" s="14"/>
      <c r="Q9" s="14"/>
      <c r="R9" s="14"/>
      <c r="S9" s="14"/>
      <c r="T9" s="14"/>
      <c r="U9" s="103" t="s">
        <v>1671</v>
      </c>
      <c r="V9" s="102" t="s">
        <v>37</v>
      </c>
    </row>
    <row r="10" spans="2:30" s="149" customFormat="1" ht="58" hidden="1" outlineLevel="1">
      <c r="B10" s="187" t="s">
        <v>1672</v>
      </c>
      <c r="C10" s="157" t="s">
        <v>1673</v>
      </c>
      <c r="D10" s="106" t="s">
        <v>3101</v>
      </c>
      <c r="E10" s="215" t="s">
        <v>1645</v>
      </c>
      <c r="F10" s="215" t="s">
        <v>1638</v>
      </c>
      <c r="G10" s="357" t="s">
        <v>1675</v>
      </c>
      <c r="H10" s="215" t="s">
        <v>1648</v>
      </c>
      <c r="I10" s="157" t="s">
        <v>1640</v>
      </c>
      <c r="J10" s="215">
        <v>5</v>
      </c>
      <c r="K10" s="357"/>
      <c r="L10" s="357"/>
      <c r="M10" s="157"/>
      <c r="N10" s="157" t="s">
        <v>1652</v>
      </c>
      <c r="O10" s="157" t="s">
        <v>1642</v>
      </c>
      <c r="P10" s="157"/>
      <c r="Q10" s="157"/>
      <c r="R10" s="157"/>
      <c r="S10" s="157"/>
      <c r="T10" s="157"/>
      <c r="U10" s="157"/>
      <c r="V10" s="358"/>
    </row>
    <row r="11" spans="2:30" ht="72.5" hidden="1" outlineLevel="1">
      <c r="B11" s="187" t="s">
        <v>1676</v>
      </c>
      <c r="C11" s="29" t="s">
        <v>1677</v>
      </c>
      <c r="D11" s="106" t="s">
        <v>3101</v>
      </c>
      <c r="E11" s="23" t="s">
        <v>1645</v>
      </c>
      <c r="F11" s="23" t="s">
        <v>1646</v>
      </c>
      <c r="G11" s="29" t="s">
        <v>1678</v>
      </c>
      <c r="H11" s="23" t="s">
        <v>1648</v>
      </c>
      <c r="I11" s="29"/>
      <c r="J11" s="31">
        <v>60</v>
      </c>
      <c r="K11" s="37" t="s">
        <v>3102</v>
      </c>
      <c r="L11" s="32"/>
      <c r="M11" s="29"/>
      <c r="N11" s="29" t="s">
        <v>1652</v>
      </c>
      <c r="O11" s="29" t="s">
        <v>1680</v>
      </c>
      <c r="P11" s="29" t="s">
        <v>1681</v>
      </c>
      <c r="Q11" s="29" t="s">
        <v>1682</v>
      </c>
      <c r="R11" s="29" t="s">
        <v>1683</v>
      </c>
      <c r="S11" s="29" t="s">
        <v>1684</v>
      </c>
      <c r="T11" s="29"/>
      <c r="U11" s="29"/>
      <c r="V11" s="23"/>
    </row>
    <row r="12" spans="2:30" ht="130.5" hidden="1" outlineLevel="1">
      <c r="B12" s="187" t="s">
        <v>1685</v>
      </c>
      <c r="C12" s="29" t="s">
        <v>1686</v>
      </c>
      <c r="D12" s="106" t="s">
        <v>3101</v>
      </c>
      <c r="E12" s="23" t="s">
        <v>1656</v>
      </c>
      <c r="F12" s="23" t="s">
        <v>1646</v>
      </c>
      <c r="G12" s="29" t="s">
        <v>1687</v>
      </c>
      <c r="H12" s="23" t="s">
        <v>1648</v>
      </c>
      <c r="I12" s="29" t="s">
        <v>1640</v>
      </c>
      <c r="J12" s="23">
        <v>60</v>
      </c>
      <c r="K12" s="144" t="s">
        <v>3103</v>
      </c>
      <c r="L12" s="29" t="s">
        <v>1689</v>
      </c>
      <c r="M12" s="29"/>
      <c r="N12" s="29" t="s">
        <v>1652</v>
      </c>
      <c r="O12" s="29" t="s">
        <v>1642</v>
      </c>
      <c r="P12" s="29" t="s">
        <v>1690</v>
      </c>
      <c r="Q12" s="29" t="s">
        <v>1691</v>
      </c>
      <c r="R12" s="29" t="s">
        <v>1692</v>
      </c>
      <c r="S12" s="29" t="s">
        <v>1693</v>
      </c>
      <c r="T12" s="29"/>
      <c r="U12" s="109" t="s">
        <v>1694</v>
      </c>
      <c r="V12" s="55" t="s">
        <v>39</v>
      </c>
    </row>
    <row r="13" spans="2:30" ht="217.5" hidden="1" outlineLevel="1">
      <c r="B13" s="187" t="s">
        <v>3104</v>
      </c>
      <c r="C13" s="29" t="s">
        <v>3105</v>
      </c>
      <c r="D13" s="31" t="s">
        <v>53</v>
      </c>
      <c r="E13" s="31" t="s">
        <v>1645</v>
      </c>
      <c r="F13" s="31" t="s">
        <v>1638</v>
      </c>
      <c r="G13" s="32" t="s">
        <v>3106</v>
      </c>
      <c r="H13" s="31" t="s">
        <v>1709</v>
      </c>
      <c r="I13" s="321" t="s">
        <v>1640</v>
      </c>
      <c r="J13" s="31">
        <v>6</v>
      </c>
      <c r="K13" s="32"/>
      <c r="L13" s="32" t="s">
        <v>3107</v>
      </c>
      <c r="M13" s="32"/>
      <c r="N13" s="32" t="s">
        <v>1652</v>
      </c>
      <c r="O13" s="29" t="s">
        <v>1642</v>
      </c>
      <c r="P13" s="29" t="s">
        <v>1690</v>
      </c>
      <c r="Q13" s="29" t="s">
        <v>1691</v>
      </c>
      <c r="R13" s="29" t="s">
        <v>1692</v>
      </c>
      <c r="S13" s="29" t="s">
        <v>3108</v>
      </c>
      <c r="T13" s="29"/>
      <c r="U13" s="29"/>
      <c r="V13" s="56"/>
    </row>
    <row r="14" spans="2:30" ht="261" hidden="1" outlineLevel="1">
      <c r="B14" s="216" t="s">
        <v>1695</v>
      </c>
      <c r="C14" s="29" t="s">
        <v>1696</v>
      </c>
      <c r="D14" s="23" t="s">
        <v>1697</v>
      </c>
      <c r="E14" s="23" t="s">
        <v>1656</v>
      </c>
      <c r="F14" s="23" t="s">
        <v>1646</v>
      </c>
      <c r="G14" s="29" t="s">
        <v>1698</v>
      </c>
      <c r="H14" s="23" t="s">
        <v>1648</v>
      </c>
      <c r="I14" s="29" t="s">
        <v>1699</v>
      </c>
      <c r="J14" s="23">
        <v>24</v>
      </c>
      <c r="K14" s="29" t="s">
        <v>3109</v>
      </c>
      <c r="L14" s="29" t="s">
        <v>1701</v>
      </c>
      <c r="M14" s="29"/>
      <c r="N14" s="29" t="s">
        <v>1652</v>
      </c>
      <c r="O14" s="29" t="s">
        <v>1702</v>
      </c>
      <c r="P14" s="29" t="s">
        <v>1703</v>
      </c>
      <c r="Q14" s="29" t="s">
        <v>1704</v>
      </c>
      <c r="R14" s="29" t="s">
        <v>1703</v>
      </c>
      <c r="S14" s="29" t="s">
        <v>1705</v>
      </c>
      <c r="T14" s="29"/>
      <c r="U14" s="53" t="s">
        <v>3110</v>
      </c>
      <c r="V14" s="54" t="s">
        <v>35</v>
      </c>
    </row>
    <row r="15" spans="2:30" ht="58" hidden="1" outlineLevel="1">
      <c r="B15" s="32" t="s">
        <v>3111</v>
      </c>
      <c r="C15" s="29" t="s">
        <v>3112</v>
      </c>
      <c r="D15" s="31"/>
      <c r="E15" s="31" t="s">
        <v>1645</v>
      </c>
      <c r="F15" s="31" t="s">
        <v>1638</v>
      </c>
      <c r="G15" s="32" t="s">
        <v>3113</v>
      </c>
      <c r="H15" s="31" t="s">
        <v>1648</v>
      </c>
      <c r="I15" s="32" t="s">
        <v>1640</v>
      </c>
      <c r="J15" s="31">
        <v>60</v>
      </c>
      <c r="K15" s="32"/>
      <c r="L15" s="32"/>
      <c r="M15" s="32"/>
      <c r="N15" s="32" t="s">
        <v>1652</v>
      </c>
      <c r="O15" s="29" t="s">
        <v>1642</v>
      </c>
      <c r="P15" s="29" t="s">
        <v>1690</v>
      </c>
      <c r="Q15" s="29" t="s">
        <v>1691</v>
      </c>
      <c r="R15" s="29" t="s">
        <v>1692</v>
      </c>
      <c r="S15" s="29" t="s">
        <v>3108</v>
      </c>
      <c r="T15" s="29"/>
      <c r="U15" s="29"/>
      <c r="V15" s="56"/>
    </row>
    <row r="16" spans="2:30" ht="232" hidden="1" outlineLevel="1">
      <c r="B16" s="29" t="s">
        <v>1707</v>
      </c>
      <c r="C16" s="29" t="s">
        <v>1707</v>
      </c>
      <c r="D16" s="23"/>
      <c r="E16" s="23" t="s">
        <v>1645</v>
      </c>
      <c r="F16" s="23" t="s">
        <v>1646</v>
      </c>
      <c r="G16" s="29" t="s">
        <v>1708</v>
      </c>
      <c r="H16" s="23" t="s">
        <v>1709</v>
      </c>
      <c r="I16" s="100" t="s">
        <v>1710</v>
      </c>
      <c r="J16" s="23">
        <v>2</v>
      </c>
      <c r="K16" s="29" t="s">
        <v>1711</v>
      </c>
      <c r="L16" s="100" t="s">
        <v>4274</v>
      </c>
      <c r="M16" s="29"/>
      <c r="N16" s="29" t="s">
        <v>1652</v>
      </c>
      <c r="O16" s="29" t="s">
        <v>1642</v>
      </c>
      <c r="P16" s="29" t="s">
        <v>1690</v>
      </c>
      <c r="Q16" s="29" t="s">
        <v>1691</v>
      </c>
      <c r="R16" s="29" t="s">
        <v>1692</v>
      </c>
      <c r="S16" s="29" t="s">
        <v>1712</v>
      </c>
      <c r="T16" s="109" t="s">
        <v>4275</v>
      </c>
      <c r="U16" s="20"/>
      <c r="V16" s="193" t="s">
        <v>49</v>
      </c>
      <c r="W16" s="132"/>
      <c r="X16" s="132"/>
      <c r="Y16" s="132"/>
      <c r="Z16" s="132"/>
      <c r="AA16" s="132"/>
      <c r="AB16" s="132"/>
      <c r="AC16" s="132"/>
      <c r="AD16" s="132"/>
    </row>
    <row r="17" spans="2:30" ht="362.5" hidden="1" outlineLevel="1">
      <c r="B17" s="29" t="s">
        <v>1713</v>
      </c>
      <c r="C17" s="29" t="s">
        <v>1714</v>
      </c>
      <c r="D17" s="23"/>
      <c r="E17" s="23" t="s">
        <v>1645</v>
      </c>
      <c r="F17" s="23" t="s">
        <v>1638</v>
      </c>
      <c r="G17" s="29" t="s">
        <v>1715</v>
      </c>
      <c r="H17" s="23" t="s">
        <v>1709</v>
      </c>
      <c r="I17" s="29" t="s">
        <v>1716</v>
      </c>
      <c r="J17" s="23">
        <v>1</v>
      </c>
      <c r="K17" s="29"/>
      <c r="L17" s="29" t="s">
        <v>1717</v>
      </c>
      <c r="M17" s="29"/>
      <c r="N17" s="29" t="s">
        <v>1652</v>
      </c>
      <c r="O17" s="29" t="s">
        <v>1642</v>
      </c>
      <c r="P17" s="29" t="s">
        <v>1690</v>
      </c>
      <c r="Q17" s="29" t="s">
        <v>1691</v>
      </c>
      <c r="R17" s="29" t="s">
        <v>1692</v>
      </c>
      <c r="S17" s="29"/>
      <c r="T17" s="20" t="s">
        <v>1718</v>
      </c>
      <c r="U17" s="20"/>
      <c r="V17" s="55" t="s">
        <v>49</v>
      </c>
      <c r="W17" s="132"/>
      <c r="X17" s="132"/>
      <c r="Y17" s="132"/>
      <c r="Z17" s="132"/>
      <c r="AA17" s="132"/>
      <c r="AB17" s="132"/>
      <c r="AC17" s="132"/>
      <c r="AD17" s="132"/>
    </row>
    <row r="18" spans="2:30" s="149" customFormat="1" ht="58" hidden="1" outlineLevel="1">
      <c r="B18" s="29" t="s">
        <v>3114</v>
      </c>
      <c r="C18" s="29" t="s">
        <v>3115</v>
      </c>
      <c r="D18" s="23"/>
      <c r="E18" s="23" t="s">
        <v>1656</v>
      </c>
      <c r="F18" s="23" t="s">
        <v>1646</v>
      </c>
      <c r="G18" s="29" t="s">
        <v>3116</v>
      </c>
      <c r="H18" s="23" t="s">
        <v>1648</v>
      </c>
      <c r="I18" s="29" t="s">
        <v>1640</v>
      </c>
      <c r="J18" s="23">
        <v>1024</v>
      </c>
      <c r="K18" s="29" t="s">
        <v>3117</v>
      </c>
      <c r="L18" s="29"/>
      <c r="M18" s="29"/>
      <c r="N18" s="29" t="s">
        <v>1652</v>
      </c>
      <c r="O18" s="29" t="s">
        <v>1642</v>
      </c>
      <c r="P18" s="29" t="s">
        <v>1690</v>
      </c>
      <c r="Q18" s="29" t="s">
        <v>1691</v>
      </c>
      <c r="R18" s="29" t="s">
        <v>1692</v>
      </c>
      <c r="S18" s="29" t="s">
        <v>3118</v>
      </c>
      <c r="T18" s="29"/>
      <c r="U18" s="29"/>
      <c r="V18" s="23"/>
    </row>
    <row r="19" spans="2:30" s="149" customFormat="1" ht="409.5" hidden="1" outlineLevel="1">
      <c r="B19" s="29" t="s">
        <v>3119</v>
      </c>
      <c r="C19" s="29" t="s">
        <v>3119</v>
      </c>
      <c r="D19" s="23"/>
      <c r="E19" s="23" t="s">
        <v>1645</v>
      </c>
      <c r="F19" s="23" t="s">
        <v>1638</v>
      </c>
      <c r="G19" s="29" t="s">
        <v>3120</v>
      </c>
      <c r="H19" s="23" t="s">
        <v>1709</v>
      </c>
      <c r="I19" s="29" t="s">
        <v>3121</v>
      </c>
      <c r="J19" s="23">
        <v>2</v>
      </c>
      <c r="K19" s="29" t="s">
        <v>3122</v>
      </c>
      <c r="L19" s="29"/>
      <c r="M19" s="29"/>
      <c r="N19" s="29" t="s">
        <v>1652</v>
      </c>
      <c r="O19" s="29" t="s">
        <v>1642</v>
      </c>
      <c r="P19" s="29" t="s">
        <v>1690</v>
      </c>
      <c r="Q19" s="29" t="s">
        <v>1691</v>
      </c>
      <c r="R19" s="29" t="s">
        <v>1692</v>
      </c>
      <c r="S19" s="29" t="s">
        <v>3123</v>
      </c>
      <c r="T19" s="29" t="s">
        <v>3124</v>
      </c>
      <c r="U19" s="29"/>
      <c r="V19" s="23" t="s">
        <v>41</v>
      </c>
    </row>
    <row r="20" spans="2:30" ht="58" hidden="1" outlineLevel="1">
      <c r="B20" s="157" t="s">
        <v>3125</v>
      </c>
      <c r="C20" s="29" t="s">
        <v>3126</v>
      </c>
      <c r="D20" s="23"/>
      <c r="E20" s="23" t="s">
        <v>1645</v>
      </c>
      <c r="F20" s="23" t="s">
        <v>1638</v>
      </c>
      <c r="G20" s="29" t="s">
        <v>3127</v>
      </c>
      <c r="H20" s="23" t="s">
        <v>1767</v>
      </c>
      <c r="I20" s="29" t="s">
        <v>1768</v>
      </c>
      <c r="J20" s="23"/>
      <c r="K20" s="29"/>
      <c r="L20" s="29" t="s">
        <v>3128</v>
      </c>
      <c r="M20" s="29"/>
      <c r="N20" s="29" t="s">
        <v>1652</v>
      </c>
      <c r="O20" s="29" t="s">
        <v>1888</v>
      </c>
      <c r="P20" s="29" t="s">
        <v>3129</v>
      </c>
      <c r="Q20" s="29" t="s">
        <v>1890</v>
      </c>
      <c r="R20" s="29" t="s">
        <v>1893</v>
      </c>
      <c r="S20" s="29" t="s">
        <v>2291</v>
      </c>
      <c r="T20" s="29"/>
      <c r="U20" s="29"/>
      <c r="V20" s="56"/>
    </row>
    <row r="21" spans="2:30" ht="58" hidden="1" outlineLevel="1">
      <c r="B21" s="157" t="s">
        <v>1719</v>
      </c>
      <c r="C21" s="29" t="s">
        <v>3130</v>
      </c>
      <c r="D21" s="23"/>
      <c r="E21" s="23" t="s">
        <v>1645</v>
      </c>
      <c r="F21" s="23" t="s">
        <v>1638</v>
      </c>
      <c r="G21" s="29" t="s">
        <v>1721</v>
      </c>
      <c r="H21" s="23" t="s">
        <v>1722</v>
      </c>
      <c r="I21" s="29" t="s">
        <v>1723</v>
      </c>
      <c r="J21" s="23">
        <v>10</v>
      </c>
      <c r="K21" s="29" t="s">
        <v>1724</v>
      </c>
      <c r="L21" s="29"/>
      <c r="M21" s="29"/>
      <c r="N21" s="29" t="s">
        <v>1652</v>
      </c>
      <c r="O21" s="29" t="s">
        <v>1642</v>
      </c>
      <c r="P21" s="29" t="s">
        <v>1690</v>
      </c>
      <c r="Q21" s="29" t="s">
        <v>1691</v>
      </c>
      <c r="R21" s="29" t="s">
        <v>1692</v>
      </c>
      <c r="S21" s="29" t="s">
        <v>1725</v>
      </c>
      <c r="T21" s="29"/>
      <c r="U21" s="20"/>
      <c r="V21" s="55"/>
    </row>
    <row r="22" spans="2:30" ht="58" hidden="1" outlineLevel="1">
      <c r="B22" s="29" t="s">
        <v>3131</v>
      </c>
      <c r="C22" s="29" t="s">
        <v>3132</v>
      </c>
      <c r="D22" s="23"/>
      <c r="E22" s="23" t="s">
        <v>1645</v>
      </c>
      <c r="F22" s="23" t="s">
        <v>1638</v>
      </c>
      <c r="G22" s="29" t="s">
        <v>1728</v>
      </c>
      <c r="H22" s="23" t="s">
        <v>1722</v>
      </c>
      <c r="I22" s="29" t="s">
        <v>1723</v>
      </c>
      <c r="J22" s="23">
        <v>10</v>
      </c>
      <c r="K22" s="29" t="s">
        <v>1729</v>
      </c>
      <c r="L22" s="29"/>
      <c r="M22" s="29"/>
      <c r="N22" s="29" t="s">
        <v>1652</v>
      </c>
      <c r="O22" s="29" t="s">
        <v>1642</v>
      </c>
      <c r="P22" s="29" t="s">
        <v>1690</v>
      </c>
      <c r="Q22" s="29" t="s">
        <v>1691</v>
      </c>
      <c r="R22" s="29" t="s">
        <v>1692</v>
      </c>
      <c r="S22" s="29" t="s">
        <v>1730</v>
      </c>
      <c r="T22" s="29"/>
      <c r="U22" s="20"/>
      <c r="V22" s="55"/>
    </row>
    <row r="23" spans="2:30" ht="58" hidden="1" outlineLevel="1">
      <c r="B23" s="29" t="s">
        <v>3133</v>
      </c>
      <c r="C23" s="29" t="s">
        <v>3134</v>
      </c>
      <c r="D23" s="23"/>
      <c r="E23" s="23" t="s">
        <v>1645</v>
      </c>
      <c r="F23" s="23" t="s">
        <v>1638</v>
      </c>
      <c r="G23" s="29" t="s">
        <v>1733</v>
      </c>
      <c r="H23" s="23" t="s">
        <v>1722</v>
      </c>
      <c r="I23" s="29" t="s">
        <v>1723</v>
      </c>
      <c r="J23" s="23">
        <v>10</v>
      </c>
      <c r="K23" s="29" t="s">
        <v>1734</v>
      </c>
      <c r="L23" s="29"/>
      <c r="M23" s="29"/>
      <c r="N23" s="29" t="s">
        <v>1652</v>
      </c>
      <c r="O23" s="29" t="s">
        <v>1642</v>
      </c>
      <c r="P23" s="29" t="s">
        <v>1690</v>
      </c>
      <c r="Q23" s="29" t="s">
        <v>1691</v>
      </c>
      <c r="R23" s="29" t="s">
        <v>1692</v>
      </c>
      <c r="S23" s="29" t="s">
        <v>1730</v>
      </c>
      <c r="T23" s="29"/>
      <c r="U23" s="20"/>
      <c r="V23" s="55"/>
    </row>
    <row r="24" spans="2:30" ht="58" hidden="1" outlineLevel="1">
      <c r="B24" s="29" t="s">
        <v>3135</v>
      </c>
      <c r="C24" s="29" t="s">
        <v>1727</v>
      </c>
      <c r="D24" s="23"/>
      <c r="E24" s="23" t="s">
        <v>1645</v>
      </c>
      <c r="F24" s="23" t="s">
        <v>1638</v>
      </c>
      <c r="G24" s="29" t="s">
        <v>3136</v>
      </c>
      <c r="H24" s="23" t="s">
        <v>1722</v>
      </c>
      <c r="I24" s="29" t="s">
        <v>1723</v>
      </c>
      <c r="J24" s="23">
        <v>10</v>
      </c>
      <c r="K24" s="29"/>
      <c r="L24" s="29"/>
      <c r="M24" s="29"/>
      <c r="N24" s="29" t="s">
        <v>1652</v>
      </c>
      <c r="O24" s="29" t="s">
        <v>1642</v>
      </c>
      <c r="P24" s="29" t="s">
        <v>1690</v>
      </c>
      <c r="Q24" s="29" t="s">
        <v>1691</v>
      </c>
      <c r="R24" s="29" t="s">
        <v>1692</v>
      </c>
      <c r="S24" s="29" t="s">
        <v>1730</v>
      </c>
      <c r="T24" s="29"/>
      <c r="U24" s="29"/>
      <c r="V24" s="23"/>
    </row>
    <row r="25" spans="2:30" ht="58" hidden="1" outlineLevel="1">
      <c r="B25" s="29" t="s">
        <v>3137</v>
      </c>
      <c r="C25" s="29" t="s">
        <v>1732</v>
      </c>
      <c r="D25" s="23"/>
      <c r="E25" s="23" t="s">
        <v>1645</v>
      </c>
      <c r="F25" s="23" t="s">
        <v>1638</v>
      </c>
      <c r="G25" s="29" t="s">
        <v>3138</v>
      </c>
      <c r="H25" s="23" t="s">
        <v>1722</v>
      </c>
      <c r="I25" s="29" t="s">
        <v>1723</v>
      </c>
      <c r="J25" s="23">
        <v>10</v>
      </c>
      <c r="K25" s="29" t="s">
        <v>3139</v>
      </c>
      <c r="L25" s="29"/>
      <c r="M25" s="29"/>
      <c r="N25" s="29" t="s">
        <v>1652</v>
      </c>
      <c r="O25" s="29" t="s">
        <v>1642</v>
      </c>
      <c r="P25" s="29" t="s">
        <v>1690</v>
      </c>
      <c r="Q25" s="29" t="s">
        <v>1691</v>
      </c>
      <c r="R25" s="29" t="s">
        <v>1692</v>
      </c>
      <c r="S25" s="29" t="s">
        <v>1730</v>
      </c>
      <c r="T25" s="29"/>
      <c r="U25" s="29"/>
      <c r="V25" s="23"/>
    </row>
    <row r="26" spans="2:30" ht="29" hidden="1" outlineLevel="1">
      <c r="B26" s="29" t="s">
        <v>1735</v>
      </c>
      <c r="C26" s="29" t="s">
        <v>1736</v>
      </c>
      <c r="D26" s="23"/>
      <c r="E26" s="23" t="s">
        <v>1645</v>
      </c>
      <c r="F26" s="23" t="s">
        <v>1638</v>
      </c>
      <c r="G26" s="29" t="s">
        <v>1737</v>
      </c>
      <c r="H26" s="23" t="s">
        <v>1648</v>
      </c>
      <c r="I26" s="29" t="s">
        <v>1738</v>
      </c>
      <c r="J26" s="23">
        <v>3</v>
      </c>
      <c r="K26" s="29"/>
      <c r="L26" s="29" t="s">
        <v>3140</v>
      </c>
      <c r="M26" s="29"/>
      <c r="N26" s="29" t="s">
        <v>1652</v>
      </c>
      <c r="O26" s="29" t="s">
        <v>1739</v>
      </c>
      <c r="P26" s="29" t="s">
        <v>1740</v>
      </c>
      <c r="Q26" s="29" t="s">
        <v>1741</v>
      </c>
      <c r="R26" s="29" t="s">
        <v>1742</v>
      </c>
      <c r="S26" s="29" t="s">
        <v>1743</v>
      </c>
      <c r="T26" s="20" t="s">
        <v>1744</v>
      </c>
      <c r="U26" s="20"/>
      <c r="V26" s="22" t="s">
        <v>37</v>
      </c>
    </row>
    <row r="27" spans="2:30" s="149" customFormat="1" ht="101.5" hidden="1" outlineLevel="1">
      <c r="B27" s="29" t="s">
        <v>1745</v>
      </c>
      <c r="C27" s="29" t="s">
        <v>1746</v>
      </c>
      <c r="D27" s="23"/>
      <c r="E27" s="23" t="s">
        <v>1645</v>
      </c>
      <c r="F27" s="23" t="s">
        <v>1646</v>
      </c>
      <c r="G27" s="29" t="s">
        <v>1747</v>
      </c>
      <c r="H27" s="23" t="s">
        <v>1748</v>
      </c>
      <c r="I27" s="29" t="s">
        <v>1640</v>
      </c>
      <c r="J27" s="23">
        <v>18.2</v>
      </c>
      <c r="K27" s="29" t="s">
        <v>1749</v>
      </c>
      <c r="L27" s="29" t="s">
        <v>3141</v>
      </c>
      <c r="M27" s="29"/>
      <c r="N27" s="29" t="s">
        <v>1652</v>
      </c>
      <c r="O27" s="29" t="s">
        <v>1702</v>
      </c>
      <c r="P27" s="29" t="s">
        <v>1703</v>
      </c>
      <c r="Q27" s="29" t="s">
        <v>1704</v>
      </c>
      <c r="R27" s="29" t="s">
        <v>1703</v>
      </c>
      <c r="S27" s="29" t="s">
        <v>1751</v>
      </c>
      <c r="T27" s="29"/>
      <c r="U27" s="20"/>
      <c r="V27" s="55" t="s">
        <v>39</v>
      </c>
    </row>
    <row r="28" spans="2:30" s="149" customFormat="1" ht="29" hidden="1" outlineLevel="1">
      <c r="B28" s="29" t="s">
        <v>1753</v>
      </c>
      <c r="C28" s="29" t="s">
        <v>1753</v>
      </c>
      <c r="D28" s="23"/>
      <c r="E28" s="23" t="s">
        <v>1656</v>
      </c>
      <c r="F28" s="23" t="s">
        <v>1646</v>
      </c>
      <c r="G28" s="29" t="s">
        <v>1754</v>
      </c>
      <c r="H28" s="23" t="s">
        <v>1748</v>
      </c>
      <c r="I28" s="318" t="s">
        <v>1640</v>
      </c>
      <c r="J28" s="23">
        <v>18.2</v>
      </c>
      <c r="K28" s="29" t="s">
        <v>1755</v>
      </c>
      <c r="L28" s="29" t="s">
        <v>1756</v>
      </c>
      <c r="M28" s="29"/>
      <c r="N28" s="29" t="s">
        <v>1652</v>
      </c>
      <c r="O28" s="29" t="s">
        <v>1702</v>
      </c>
      <c r="P28" s="29" t="s">
        <v>1703</v>
      </c>
      <c r="Q28" s="29" t="s">
        <v>1704</v>
      </c>
      <c r="R28" s="29" t="s">
        <v>1703</v>
      </c>
      <c r="S28" s="29" t="s">
        <v>1751</v>
      </c>
      <c r="T28" s="20" t="s">
        <v>1757</v>
      </c>
      <c r="U28" s="20"/>
      <c r="V28" s="22" t="s">
        <v>37</v>
      </c>
    </row>
    <row r="29" spans="2:30" ht="58" hidden="1" outlineLevel="1">
      <c r="B29" s="29" t="s">
        <v>1758</v>
      </c>
      <c r="C29" s="29" t="s">
        <v>1759</v>
      </c>
      <c r="D29" s="23"/>
      <c r="E29" s="23" t="s">
        <v>1645</v>
      </c>
      <c r="F29" s="23" t="s">
        <v>1646</v>
      </c>
      <c r="G29" s="29" t="s">
        <v>1760</v>
      </c>
      <c r="H29" s="23" t="s">
        <v>1748</v>
      </c>
      <c r="I29" s="29" t="s">
        <v>1640</v>
      </c>
      <c r="J29" s="23">
        <v>7.4</v>
      </c>
      <c r="K29" s="217" t="s">
        <v>3142</v>
      </c>
      <c r="L29" s="218" t="s">
        <v>3143</v>
      </c>
      <c r="M29" s="29"/>
      <c r="N29" s="29" t="s">
        <v>1652</v>
      </c>
      <c r="O29" s="29" t="s">
        <v>1739</v>
      </c>
      <c r="P29" s="29" t="s">
        <v>1740</v>
      </c>
      <c r="Q29" s="29" t="s">
        <v>1741</v>
      </c>
      <c r="R29" s="29" t="s">
        <v>1742</v>
      </c>
      <c r="S29" s="29" t="s">
        <v>1763</v>
      </c>
      <c r="T29" s="222"/>
      <c r="U29" s="222"/>
      <c r="V29" s="223"/>
    </row>
    <row r="30" spans="2:30" s="130" customFormat="1" ht="58" hidden="1" outlineLevel="1">
      <c r="B30" s="29" t="s">
        <v>1764</v>
      </c>
      <c r="C30" s="29" t="s">
        <v>1765</v>
      </c>
      <c r="D30" s="23"/>
      <c r="E30" s="23" t="s">
        <v>1645</v>
      </c>
      <c r="F30" s="23" t="s">
        <v>1638</v>
      </c>
      <c r="G30" s="29" t="s">
        <v>1766</v>
      </c>
      <c r="H30" s="23" t="s">
        <v>1767</v>
      </c>
      <c r="I30" s="29" t="s">
        <v>1768</v>
      </c>
      <c r="J30" s="23"/>
      <c r="K30" s="29"/>
      <c r="L30" s="29" t="s">
        <v>1769</v>
      </c>
      <c r="M30" s="29"/>
      <c r="N30" s="29" t="s">
        <v>1652</v>
      </c>
      <c r="O30" s="29" t="s">
        <v>1642</v>
      </c>
      <c r="P30" s="29" t="s">
        <v>1690</v>
      </c>
      <c r="Q30" s="29" t="s">
        <v>1691</v>
      </c>
      <c r="R30" s="29" t="s">
        <v>1770</v>
      </c>
      <c r="S30" s="29" t="s">
        <v>1771</v>
      </c>
      <c r="T30" s="20" t="s">
        <v>1772</v>
      </c>
      <c r="U30" s="20"/>
      <c r="V30" s="22" t="s">
        <v>37</v>
      </c>
    </row>
    <row r="31" spans="2:30" s="130" customFormat="1" ht="58" hidden="1" outlineLevel="1">
      <c r="B31" s="29" t="s">
        <v>1773</v>
      </c>
      <c r="C31" s="29" t="s">
        <v>1774</v>
      </c>
      <c r="D31" s="23"/>
      <c r="E31" s="23" t="s">
        <v>1645</v>
      </c>
      <c r="F31" s="23" t="s">
        <v>1638</v>
      </c>
      <c r="G31" s="29" t="s">
        <v>1775</v>
      </c>
      <c r="H31" s="23" t="s">
        <v>1767</v>
      </c>
      <c r="I31" s="29" t="s">
        <v>1768</v>
      </c>
      <c r="J31" s="23"/>
      <c r="K31" s="29"/>
      <c r="L31" s="29" t="s">
        <v>1776</v>
      </c>
      <c r="M31" s="29"/>
      <c r="N31" s="29" t="s">
        <v>1652</v>
      </c>
      <c r="O31" s="29" t="s">
        <v>1642</v>
      </c>
      <c r="P31" s="29" t="s">
        <v>1690</v>
      </c>
      <c r="Q31" s="29" t="s">
        <v>1691</v>
      </c>
      <c r="R31" s="29" t="s">
        <v>1770</v>
      </c>
      <c r="S31" s="29" t="s">
        <v>1777</v>
      </c>
      <c r="T31" s="20" t="s">
        <v>1772</v>
      </c>
      <c r="U31" s="20"/>
      <c r="V31" s="22" t="s">
        <v>37</v>
      </c>
    </row>
    <row r="32" spans="2:30" s="130" customFormat="1" ht="58" hidden="1" outlineLevel="1">
      <c r="B32" s="29" t="s">
        <v>1778</v>
      </c>
      <c r="C32" s="29" t="s">
        <v>1779</v>
      </c>
      <c r="D32" s="23"/>
      <c r="E32" s="23" t="s">
        <v>1645</v>
      </c>
      <c r="F32" s="23" t="s">
        <v>1638</v>
      </c>
      <c r="G32" s="29" t="s">
        <v>1780</v>
      </c>
      <c r="H32" s="23" t="s">
        <v>1767</v>
      </c>
      <c r="I32" s="29" t="s">
        <v>1768</v>
      </c>
      <c r="J32" s="23"/>
      <c r="K32" s="29"/>
      <c r="L32" s="29" t="s">
        <v>1781</v>
      </c>
      <c r="M32" s="29"/>
      <c r="N32" s="29" t="s">
        <v>1652</v>
      </c>
      <c r="O32" s="29" t="s">
        <v>1642</v>
      </c>
      <c r="P32" s="29" t="s">
        <v>1690</v>
      </c>
      <c r="Q32" s="29" t="s">
        <v>1691</v>
      </c>
      <c r="R32" s="29" t="s">
        <v>1782</v>
      </c>
      <c r="S32" s="29" t="s">
        <v>1705</v>
      </c>
      <c r="T32" s="20" t="s">
        <v>1772</v>
      </c>
      <c r="U32" s="20"/>
      <c r="V32" s="22" t="s">
        <v>37</v>
      </c>
    </row>
    <row r="33" spans="2:22" s="130" customFormat="1" ht="58" hidden="1" outlineLevel="1">
      <c r="B33" s="29" t="s">
        <v>1783</v>
      </c>
      <c r="C33" s="29" t="s">
        <v>1784</v>
      </c>
      <c r="D33" s="23"/>
      <c r="E33" s="23" t="s">
        <v>1645</v>
      </c>
      <c r="F33" s="23" t="s">
        <v>1646</v>
      </c>
      <c r="G33" s="29" t="s">
        <v>1785</v>
      </c>
      <c r="H33" s="23" t="s">
        <v>1767</v>
      </c>
      <c r="I33" s="29" t="s">
        <v>1768</v>
      </c>
      <c r="J33" s="23"/>
      <c r="K33" s="29" t="s">
        <v>1786</v>
      </c>
      <c r="L33" s="29" t="s">
        <v>1787</v>
      </c>
      <c r="M33" s="29"/>
      <c r="N33" s="29" t="s">
        <v>1652</v>
      </c>
      <c r="O33" s="29" t="s">
        <v>1642</v>
      </c>
      <c r="P33" s="29"/>
      <c r="Q33" s="29"/>
      <c r="R33" s="29"/>
      <c r="S33" s="29"/>
      <c r="T33" s="29"/>
      <c r="U33" s="53" t="s">
        <v>1653</v>
      </c>
      <c r="V33" s="55" t="s">
        <v>37</v>
      </c>
    </row>
    <row r="34" spans="2:22" s="129" customFormat="1" ht="72.5" collapsed="1">
      <c r="B34" s="126" t="s">
        <v>3144</v>
      </c>
      <c r="C34" s="126"/>
      <c r="D34" s="126"/>
      <c r="E34" s="126" t="s">
        <v>1789</v>
      </c>
      <c r="F34" s="126" t="s">
        <v>1646</v>
      </c>
      <c r="G34" s="126" t="s">
        <v>3145</v>
      </c>
      <c r="H34" s="126"/>
      <c r="I34" s="126"/>
      <c r="J34" s="126"/>
      <c r="K34" s="126" t="s">
        <v>3146</v>
      </c>
      <c r="L34" s="126" t="s">
        <v>3147</v>
      </c>
      <c r="M34" s="126" t="str">
        <f>CONCATENATE(M3," \ ",G34)</f>
        <v>documento_alteracao \ alteracao_associada</v>
      </c>
      <c r="N34" s="126" t="s">
        <v>1641</v>
      </c>
      <c r="O34" s="126" t="s">
        <v>1642</v>
      </c>
      <c r="P34" s="126"/>
      <c r="Q34" s="126"/>
      <c r="R34" s="126"/>
      <c r="S34" s="126"/>
      <c r="T34" s="192"/>
      <c r="U34" s="192"/>
      <c r="V34" s="221"/>
    </row>
    <row r="35" spans="2:22" ht="116" hidden="1" outlineLevel="1">
      <c r="B35" s="28" t="s">
        <v>3148</v>
      </c>
      <c r="C35" s="29" t="s">
        <v>3149</v>
      </c>
      <c r="D35" s="23" t="s">
        <v>55</v>
      </c>
      <c r="E35" s="23" t="s">
        <v>1645</v>
      </c>
      <c r="F35" s="23" t="s">
        <v>1638</v>
      </c>
      <c r="G35" s="29" t="s">
        <v>3150</v>
      </c>
      <c r="H35" s="23" t="s">
        <v>1709</v>
      </c>
      <c r="I35" s="29" t="s">
        <v>1640</v>
      </c>
      <c r="J35" s="23">
        <v>6</v>
      </c>
      <c r="K35" s="29" t="s">
        <v>3151</v>
      </c>
      <c r="L35" s="29"/>
      <c r="M35" s="29"/>
      <c r="N35" s="29" t="s">
        <v>1652</v>
      </c>
      <c r="O35" s="29" t="s">
        <v>1642</v>
      </c>
      <c r="P35" s="29" t="s">
        <v>1690</v>
      </c>
      <c r="Q35" s="29" t="s">
        <v>1691</v>
      </c>
      <c r="R35" s="29" t="s">
        <v>1692</v>
      </c>
      <c r="S35" s="29" t="s">
        <v>3108</v>
      </c>
      <c r="T35" s="29" t="s">
        <v>3152</v>
      </c>
      <c r="U35" s="29"/>
      <c r="V35" s="56" t="s">
        <v>41</v>
      </c>
    </row>
    <row r="36" spans="2:22" ht="116" collapsed="1">
      <c r="B36" s="126" t="s">
        <v>1788</v>
      </c>
      <c r="C36" s="126"/>
      <c r="D36" s="126"/>
      <c r="E36" s="126" t="s">
        <v>1789</v>
      </c>
      <c r="F36" s="126" t="s">
        <v>1646</v>
      </c>
      <c r="G36" s="126" t="s">
        <v>1790</v>
      </c>
      <c r="H36" s="126"/>
      <c r="I36" s="126"/>
      <c r="J36" s="126"/>
      <c r="K36" s="126" t="s">
        <v>3153</v>
      </c>
      <c r="L36" s="126" t="s">
        <v>1792</v>
      </c>
      <c r="M36" s="126" t="str">
        <f>CONCATENATE(M3," \ ",G36)</f>
        <v>documento_alteracao \ segurado_participante</v>
      </c>
      <c r="N36" s="126" t="s">
        <v>1641</v>
      </c>
      <c r="O36" s="126" t="s">
        <v>1642</v>
      </c>
      <c r="P36" s="126"/>
      <c r="Q36" s="126"/>
      <c r="R36" s="126"/>
      <c r="S36" s="126"/>
      <c r="T36" s="192"/>
      <c r="U36" s="192"/>
      <c r="V36" s="221"/>
    </row>
    <row r="37" spans="2:22" ht="58" hidden="1" outlineLevel="1">
      <c r="B37" s="188" t="s">
        <v>1793</v>
      </c>
      <c r="C37" s="29" t="s">
        <v>1794</v>
      </c>
      <c r="D37" s="23" t="s">
        <v>57</v>
      </c>
      <c r="E37" s="23" t="s">
        <v>1645</v>
      </c>
      <c r="F37" s="23" t="s">
        <v>1638</v>
      </c>
      <c r="G37" s="29" t="s">
        <v>1639</v>
      </c>
      <c r="H37" s="23" t="s">
        <v>1648</v>
      </c>
      <c r="I37" s="29" t="s">
        <v>1850</v>
      </c>
      <c r="J37" s="23">
        <v>40</v>
      </c>
      <c r="K37" s="29" t="s">
        <v>1796</v>
      </c>
      <c r="L37" s="29"/>
      <c r="M37" s="29"/>
      <c r="N37" s="29" t="s">
        <v>1652</v>
      </c>
      <c r="O37" s="29" t="s">
        <v>1642</v>
      </c>
      <c r="P37" s="29" t="s">
        <v>1690</v>
      </c>
      <c r="Q37" s="29" t="s">
        <v>1691</v>
      </c>
      <c r="R37" s="29" t="s">
        <v>1770</v>
      </c>
      <c r="S37" s="29" t="s">
        <v>1797</v>
      </c>
      <c r="T37" s="20"/>
      <c r="U37" s="20" t="s">
        <v>1798</v>
      </c>
      <c r="V37" s="54" t="s">
        <v>35</v>
      </c>
    </row>
    <row r="38" spans="2:22" s="149" customFormat="1" ht="159.5" hidden="1" outlineLevel="1">
      <c r="B38" s="100" t="s">
        <v>1799</v>
      </c>
      <c r="C38" s="29" t="s">
        <v>1800</v>
      </c>
      <c r="D38" s="23"/>
      <c r="E38" s="23" t="s">
        <v>1645</v>
      </c>
      <c r="F38" s="23" t="s">
        <v>1638</v>
      </c>
      <c r="G38" s="29" t="s">
        <v>1801</v>
      </c>
      <c r="H38" s="23" t="s">
        <v>1709</v>
      </c>
      <c r="I38" s="29" t="s">
        <v>1802</v>
      </c>
      <c r="J38" s="23">
        <v>2</v>
      </c>
      <c r="K38" s="29"/>
      <c r="L38" s="29" t="s">
        <v>1803</v>
      </c>
      <c r="M38" s="29"/>
      <c r="N38" s="29" t="s">
        <v>1652</v>
      </c>
      <c r="O38" s="29" t="s">
        <v>1642</v>
      </c>
      <c r="P38" s="29" t="s">
        <v>1690</v>
      </c>
      <c r="Q38" s="29" t="s">
        <v>1691</v>
      </c>
      <c r="R38" s="29" t="s">
        <v>1770</v>
      </c>
      <c r="S38" s="29" t="s">
        <v>1797</v>
      </c>
      <c r="T38" s="29"/>
      <c r="U38" s="29"/>
      <c r="V38" s="56"/>
    </row>
    <row r="39" spans="2:22" s="149" customFormat="1" ht="58" hidden="1" outlineLevel="1">
      <c r="B39" s="100" t="s">
        <v>1804</v>
      </c>
      <c r="C39" s="29" t="s">
        <v>1805</v>
      </c>
      <c r="D39" s="23"/>
      <c r="E39" s="23" t="s">
        <v>1645</v>
      </c>
      <c r="F39" s="23" t="s">
        <v>1638</v>
      </c>
      <c r="G39" s="29" t="s">
        <v>1806</v>
      </c>
      <c r="H39" s="23" t="s">
        <v>1648</v>
      </c>
      <c r="I39" s="29" t="s">
        <v>1640</v>
      </c>
      <c r="J39" s="23">
        <v>144</v>
      </c>
      <c r="K39" s="29"/>
      <c r="L39" s="29"/>
      <c r="M39" s="29"/>
      <c r="N39" s="29" t="s">
        <v>1652</v>
      </c>
      <c r="O39" s="29" t="s">
        <v>1642</v>
      </c>
      <c r="P39" s="29" t="s">
        <v>1690</v>
      </c>
      <c r="Q39" s="29" t="s">
        <v>1691</v>
      </c>
      <c r="R39" s="29" t="s">
        <v>1770</v>
      </c>
      <c r="S39" s="29" t="s">
        <v>1797</v>
      </c>
      <c r="T39" s="29"/>
      <c r="U39" s="29"/>
      <c r="V39" s="23"/>
    </row>
    <row r="40" spans="2:22" s="130" customFormat="1" ht="58" hidden="1" outlineLevel="1">
      <c r="B40" s="29" t="s">
        <v>1807</v>
      </c>
      <c r="C40" s="29" t="s">
        <v>1808</v>
      </c>
      <c r="D40" s="23"/>
      <c r="E40" s="23" t="s">
        <v>1656</v>
      </c>
      <c r="F40" s="23" t="s">
        <v>1638</v>
      </c>
      <c r="G40" s="29" t="s">
        <v>1809</v>
      </c>
      <c r="H40" s="23" t="s">
        <v>1648</v>
      </c>
      <c r="I40" s="29" t="s">
        <v>1640</v>
      </c>
      <c r="J40" s="23">
        <v>144</v>
      </c>
      <c r="K40" s="29"/>
      <c r="L40" s="29" t="s">
        <v>1810</v>
      </c>
      <c r="M40" s="29"/>
      <c r="N40" s="29" t="s">
        <v>1652</v>
      </c>
      <c r="O40" s="29" t="s">
        <v>1642</v>
      </c>
      <c r="P40" s="29" t="s">
        <v>1690</v>
      </c>
      <c r="Q40" s="29" t="s">
        <v>1691</v>
      </c>
      <c r="R40" s="29" t="s">
        <v>1770</v>
      </c>
      <c r="S40" s="29" t="s">
        <v>1797</v>
      </c>
      <c r="T40" s="29"/>
      <c r="U40" s="29"/>
      <c r="V40" s="22"/>
    </row>
    <row r="41" spans="2:22" s="149" customFormat="1" ht="145" hidden="1" outlineLevel="1">
      <c r="B41" s="100" t="s">
        <v>1811</v>
      </c>
      <c r="C41" s="29" t="s">
        <v>1812</v>
      </c>
      <c r="D41" s="23"/>
      <c r="E41" s="23" t="s">
        <v>1656</v>
      </c>
      <c r="F41" s="23" t="s">
        <v>1646</v>
      </c>
      <c r="G41" s="29" t="s">
        <v>1813</v>
      </c>
      <c r="H41" s="23" t="s">
        <v>1722</v>
      </c>
      <c r="I41" s="29" t="s">
        <v>1723</v>
      </c>
      <c r="J41" s="23">
        <v>10</v>
      </c>
      <c r="K41" s="29" t="s">
        <v>1814</v>
      </c>
      <c r="L41" s="29"/>
      <c r="M41" s="29"/>
      <c r="N41" s="29" t="s">
        <v>1652</v>
      </c>
      <c r="O41" s="29" t="s">
        <v>1815</v>
      </c>
      <c r="P41" s="29" t="s">
        <v>1816</v>
      </c>
      <c r="Q41" s="29" t="s">
        <v>1817</v>
      </c>
      <c r="R41" s="29" t="s">
        <v>1818</v>
      </c>
      <c r="S41" s="29" t="s">
        <v>1819</v>
      </c>
      <c r="T41" s="29"/>
      <c r="U41" s="20" t="s">
        <v>1820</v>
      </c>
      <c r="V41" s="22" t="s">
        <v>37</v>
      </c>
    </row>
    <row r="42" spans="2:22" s="149" customFormat="1" ht="72.5" hidden="1" outlineLevel="1">
      <c r="B42" s="100" t="s">
        <v>1821</v>
      </c>
      <c r="C42" s="29" t="s">
        <v>1822</v>
      </c>
      <c r="D42" s="23"/>
      <c r="E42" s="23" t="s">
        <v>1656</v>
      </c>
      <c r="F42" s="23" t="s">
        <v>1646</v>
      </c>
      <c r="G42" s="29" t="s">
        <v>1823</v>
      </c>
      <c r="H42" s="23" t="s">
        <v>1709</v>
      </c>
      <c r="I42" s="219" t="s">
        <v>1824</v>
      </c>
      <c r="J42" s="23">
        <v>2</v>
      </c>
      <c r="K42" s="29" t="s">
        <v>1825</v>
      </c>
      <c r="L42" s="29"/>
      <c r="M42" s="29"/>
      <c r="N42" s="29" t="s">
        <v>1652</v>
      </c>
      <c r="O42" s="29" t="s">
        <v>1642</v>
      </c>
      <c r="P42" s="29" t="s">
        <v>1690</v>
      </c>
      <c r="Q42" s="29" t="s">
        <v>1691</v>
      </c>
      <c r="R42" s="29" t="s">
        <v>1770</v>
      </c>
      <c r="S42" s="29" t="s">
        <v>1826</v>
      </c>
      <c r="T42" s="25" t="s">
        <v>1827</v>
      </c>
      <c r="U42" s="20"/>
      <c r="V42" s="55" t="s">
        <v>41</v>
      </c>
    </row>
    <row r="43" spans="2:22" s="149" customFormat="1" ht="58" hidden="1" outlineLevel="1">
      <c r="B43" s="100" t="s">
        <v>1828</v>
      </c>
      <c r="C43" s="29" t="s">
        <v>1829</v>
      </c>
      <c r="D43" s="23"/>
      <c r="E43" s="23" t="s">
        <v>1645</v>
      </c>
      <c r="F43" s="23" t="s">
        <v>1646</v>
      </c>
      <c r="G43" s="29" t="s">
        <v>1830</v>
      </c>
      <c r="H43" s="23" t="s">
        <v>1648</v>
      </c>
      <c r="I43" s="29"/>
      <c r="J43" s="23">
        <v>30</v>
      </c>
      <c r="K43" s="29" t="s">
        <v>1831</v>
      </c>
      <c r="L43" s="29"/>
      <c r="M43" s="29"/>
      <c r="N43" s="29" t="s">
        <v>1652</v>
      </c>
      <c r="O43" s="29" t="s">
        <v>1642</v>
      </c>
      <c r="P43" s="29" t="s">
        <v>1690</v>
      </c>
      <c r="Q43" s="29" t="s">
        <v>1691</v>
      </c>
      <c r="R43" s="29" t="s">
        <v>1770</v>
      </c>
      <c r="S43" s="29" t="s">
        <v>1832</v>
      </c>
      <c r="T43" s="29"/>
      <c r="U43" s="29"/>
      <c r="V43" s="23"/>
    </row>
    <row r="44" spans="2:22" s="149" customFormat="1" ht="87" hidden="1" outlineLevel="1">
      <c r="B44" s="29" t="s">
        <v>1833</v>
      </c>
      <c r="C44" s="29" t="s">
        <v>1833</v>
      </c>
      <c r="D44" s="23"/>
      <c r="E44" s="23" t="s">
        <v>1645</v>
      </c>
      <c r="F44" s="23" t="s">
        <v>1646</v>
      </c>
      <c r="G44" s="29" t="s">
        <v>1834</v>
      </c>
      <c r="H44" s="23" t="s">
        <v>1648</v>
      </c>
      <c r="I44" s="29" t="s">
        <v>1835</v>
      </c>
      <c r="J44" s="23">
        <v>2</v>
      </c>
      <c r="K44" s="29" t="s">
        <v>1836</v>
      </c>
      <c r="L44" s="220"/>
      <c r="M44" s="29"/>
      <c r="N44" s="29" t="s">
        <v>1652</v>
      </c>
      <c r="O44" s="29" t="s">
        <v>1642</v>
      </c>
      <c r="P44" s="29" t="s">
        <v>1690</v>
      </c>
      <c r="Q44" s="29" t="s">
        <v>1691</v>
      </c>
      <c r="R44" s="29" t="s">
        <v>1770</v>
      </c>
      <c r="S44" s="29" t="s">
        <v>1832</v>
      </c>
      <c r="T44" s="20" t="s">
        <v>1837</v>
      </c>
      <c r="U44" s="20"/>
      <c r="V44" s="55" t="s">
        <v>1838</v>
      </c>
    </row>
    <row r="45" spans="2:22" s="149" customFormat="1" ht="58" hidden="1" outlineLevel="1">
      <c r="B45" s="100" t="s">
        <v>1839</v>
      </c>
      <c r="C45" s="29" t="s">
        <v>1840</v>
      </c>
      <c r="D45" s="23"/>
      <c r="E45" s="23" t="s">
        <v>1645</v>
      </c>
      <c r="F45" s="23" t="s">
        <v>1638</v>
      </c>
      <c r="G45" s="29" t="s">
        <v>1841</v>
      </c>
      <c r="H45" s="23" t="s">
        <v>1648</v>
      </c>
      <c r="I45" s="29" t="s">
        <v>1842</v>
      </c>
      <c r="J45" s="23">
        <v>3</v>
      </c>
      <c r="K45" s="29"/>
      <c r="L45" s="29" t="s">
        <v>1843</v>
      </c>
      <c r="M45" s="29"/>
      <c r="N45" s="29" t="s">
        <v>1652</v>
      </c>
      <c r="O45" s="29" t="s">
        <v>1642</v>
      </c>
      <c r="P45" s="29" t="s">
        <v>1690</v>
      </c>
      <c r="Q45" s="29" t="s">
        <v>1691</v>
      </c>
      <c r="R45" s="29" t="s">
        <v>1770</v>
      </c>
      <c r="S45" s="29" t="s">
        <v>1832</v>
      </c>
      <c r="T45" s="29"/>
      <c r="U45" s="20"/>
      <c r="V45" s="55"/>
    </row>
    <row r="46" spans="2:22" ht="87" collapsed="1">
      <c r="B46" s="126" t="s">
        <v>1844</v>
      </c>
      <c r="C46" s="126"/>
      <c r="D46" s="126"/>
      <c r="E46" s="126" t="s">
        <v>1789</v>
      </c>
      <c r="F46" s="126" t="s">
        <v>1646</v>
      </c>
      <c r="G46" s="126" t="s">
        <v>1845</v>
      </c>
      <c r="H46" s="126"/>
      <c r="I46" s="126"/>
      <c r="J46" s="126"/>
      <c r="K46" s="126" t="s">
        <v>3154</v>
      </c>
      <c r="L46" s="126" t="s">
        <v>1847</v>
      </c>
      <c r="M46" s="126" t="str">
        <f>CONCATENATE(M3," \ ",G46)</f>
        <v>documento_alteracao \ beneficiario</v>
      </c>
      <c r="N46" s="126" t="s">
        <v>1641</v>
      </c>
      <c r="O46" s="126" t="s">
        <v>1642</v>
      </c>
      <c r="P46" s="126"/>
      <c r="Q46" s="126"/>
      <c r="R46" s="126"/>
      <c r="S46" s="126"/>
      <c r="T46" s="192"/>
      <c r="U46" s="192"/>
      <c r="V46" s="192"/>
    </row>
    <row r="47" spans="2:22" ht="72.5" hidden="1" outlineLevel="1">
      <c r="B47" s="188" t="s">
        <v>1848</v>
      </c>
      <c r="C47" s="29" t="s">
        <v>1794</v>
      </c>
      <c r="D47" s="23" t="s">
        <v>57</v>
      </c>
      <c r="E47" s="23" t="s">
        <v>1645</v>
      </c>
      <c r="F47" s="23" t="s">
        <v>1638</v>
      </c>
      <c r="G47" s="29" t="s">
        <v>1639</v>
      </c>
      <c r="H47" s="23" t="s">
        <v>1648</v>
      </c>
      <c r="I47" s="29" t="s">
        <v>1850</v>
      </c>
      <c r="J47" s="23">
        <v>40</v>
      </c>
      <c r="K47" s="29" t="s">
        <v>1796</v>
      </c>
      <c r="L47" s="29"/>
      <c r="M47" s="29"/>
      <c r="N47" s="29" t="s">
        <v>1652</v>
      </c>
      <c r="O47" s="29" t="s">
        <v>1642</v>
      </c>
      <c r="P47" s="29" t="s">
        <v>1690</v>
      </c>
      <c r="Q47" s="29" t="s">
        <v>1691</v>
      </c>
      <c r="R47" s="29" t="s">
        <v>1770</v>
      </c>
      <c r="S47" s="29" t="s">
        <v>1771</v>
      </c>
      <c r="T47" s="20" t="s">
        <v>1851</v>
      </c>
      <c r="U47" s="20" t="s">
        <v>1798</v>
      </c>
      <c r="V47" s="55" t="s">
        <v>1852</v>
      </c>
    </row>
    <row r="48" spans="2:22" s="149" customFormat="1" ht="72.5" hidden="1" outlineLevel="1">
      <c r="B48" s="100" t="s">
        <v>1853</v>
      </c>
      <c r="C48" s="29" t="s">
        <v>1800</v>
      </c>
      <c r="D48" s="23"/>
      <c r="E48" s="23" t="s">
        <v>1645</v>
      </c>
      <c r="F48" s="23" t="s">
        <v>1638</v>
      </c>
      <c r="G48" s="29" t="s">
        <v>1801</v>
      </c>
      <c r="H48" s="23" t="s">
        <v>1709</v>
      </c>
      <c r="I48" s="29" t="s">
        <v>1802</v>
      </c>
      <c r="J48" s="23">
        <v>2</v>
      </c>
      <c r="K48" s="29"/>
      <c r="L48" s="29"/>
      <c r="M48" s="29"/>
      <c r="N48" s="29" t="s">
        <v>1652</v>
      </c>
      <c r="O48" s="29" t="s">
        <v>1642</v>
      </c>
      <c r="P48" s="29" t="s">
        <v>1690</v>
      </c>
      <c r="Q48" s="29" t="s">
        <v>1691</v>
      </c>
      <c r="R48" s="29" t="s">
        <v>1770</v>
      </c>
      <c r="S48" s="29" t="s">
        <v>1771</v>
      </c>
      <c r="T48" s="20" t="s">
        <v>1851</v>
      </c>
      <c r="U48" s="29"/>
      <c r="V48" s="55" t="s">
        <v>49</v>
      </c>
    </row>
    <row r="49" spans="2:22" s="149" customFormat="1" ht="72.5" hidden="1" outlineLevel="1">
      <c r="B49" s="100" t="s">
        <v>1855</v>
      </c>
      <c r="C49" s="29" t="s">
        <v>1805</v>
      </c>
      <c r="D49" s="23"/>
      <c r="E49" s="23" t="s">
        <v>1645</v>
      </c>
      <c r="F49" s="23" t="s">
        <v>1638</v>
      </c>
      <c r="G49" s="29" t="s">
        <v>1806</v>
      </c>
      <c r="H49" s="23" t="s">
        <v>1648</v>
      </c>
      <c r="I49" s="29" t="s">
        <v>1640</v>
      </c>
      <c r="J49" s="23">
        <v>144</v>
      </c>
      <c r="K49" s="29"/>
      <c r="L49" s="29"/>
      <c r="M49" s="29"/>
      <c r="N49" s="29" t="s">
        <v>1652</v>
      </c>
      <c r="O49" s="29" t="s">
        <v>1642</v>
      </c>
      <c r="P49" s="29" t="s">
        <v>1690</v>
      </c>
      <c r="Q49" s="29" t="s">
        <v>1691</v>
      </c>
      <c r="R49" s="29" t="s">
        <v>1770</v>
      </c>
      <c r="S49" s="29" t="s">
        <v>1771</v>
      </c>
      <c r="T49" s="20" t="s">
        <v>1851</v>
      </c>
      <c r="U49" s="29"/>
      <c r="V49" s="55" t="s">
        <v>49</v>
      </c>
    </row>
    <row r="50" spans="2:22" s="149" customFormat="1" ht="58" hidden="1" outlineLevel="1">
      <c r="B50" s="100" t="s">
        <v>1857</v>
      </c>
      <c r="C50" s="29" t="s">
        <v>3155</v>
      </c>
      <c r="D50" s="23"/>
      <c r="E50" s="23" t="s">
        <v>1656</v>
      </c>
      <c r="F50" s="23" t="s">
        <v>1638</v>
      </c>
      <c r="G50" s="29" t="s">
        <v>1809</v>
      </c>
      <c r="H50" s="23" t="s">
        <v>1648</v>
      </c>
      <c r="I50" s="29" t="s">
        <v>1640</v>
      </c>
      <c r="J50" s="23">
        <v>144</v>
      </c>
      <c r="K50" s="29"/>
      <c r="L50" s="29" t="s">
        <v>1810</v>
      </c>
      <c r="M50" s="29"/>
      <c r="N50" s="29" t="s">
        <v>1652</v>
      </c>
      <c r="O50" s="29" t="s">
        <v>1642</v>
      </c>
      <c r="P50" s="29" t="s">
        <v>1690</v>
      </c>
      <c r="Q50" s="29" t="s">
        <v>1691</v>
      </c>
      <c r="R50" s="29" t="s">
        <v>1770</v>
      </c>
      <c r="S50" s="29" t="s">
        <v>1771</v>
      </c>
      <c r="T50" s="20"/>
      <c r="U50" s="114"/>
      <c r="V50" s="55"/>
    </row>
    <row r="51" spans="2:22" s="149" customFormat="1" ht="72.5" hidden="1" outlineLevel="1">
      <c r="B51" s="100" t="s">
        <v>1859</v>
      </c>
      <c r="C51" s="29" t="s">
        <v>1829</v>
      </c>
      <c r="D51" s="23"/>
      <c r="E51" s="23" t="s">
        <v>1645</v>
      </c>
      <c r="F51" s="23" t="s">
        <v>1646</v>
      </c>
      <c r="G51" s="29" t="s">
        <v>1830</v>
      </c>
      <c r="H51" s="23" t="s">
        <v>1648</v>
      </c>
      <c r="I51" s="29" t="s">
        <v>1640</v>
      </c>
      <c r="J51" s="23">
        <v>30</v>
      </c>
      <c r="K51" s="29" t="s">
        <v>1831</v>
      </c>
      <c r="L51" s="29"/>
      <c r="M51" s="29"/>
      <c r="N51" s="29" t="s">
        <v>1652</v>
      </c>
      <c r="O51" s="29" t="s">
        <v>1642</v>
      </c>
      <c r="P51" s="29" t="s">
        <v>1690</v>
      </c>
      <c r="Q51" s="29" t="s">
        <v>1691</v>
      </c>
      <c r="R51" s="29" t="s">
        <v>1770</v>
      </c>
      <c r="S51" s="29" t="s">
        <v>1832</v>
      </c>
      <c r="T51" s="20" t="s">
        <v>1851</v>
      </c>
      <c r="U51" s="29"/>
      <c r="V51" s="55" t="s">
        <v>49</v>
      </c>
    </row>
    <row r="52" spans="2:22" s="149" customFormat="1" ht="87" hidden="1" outlineLevel="1">
      <c r="B52" s="100" t="s">
        <v>1861</v>
      </c>
      <c r="C52" s="29" t="s">
        <v>1861</v>
      </c>
      <c r="D52" s="23"/>
      <c r="E52" s="23" t="s">
        <v>1645</v>
      </c>
      <c r="F52" s="23" t="s">
        <v>1646</v>
      </c>
      <c r="G52" s="29" t="s">
        <v>1834</v>
      </c>
      <c r="H52" s="23" t="s">
        <v>1648</v>
      </c>
      <c r="I52" s="29" t="s">
        <v>1835</v>
      </c>
      <c r="J52" s="23">
        <v>2</v>
      </c>
      <c r="K52" s="29" t="s">
        <v>1836</v>
      </c>
      <c r="L52" s="220"/>
      <c r="M52" s="29"/>
      <c r="N52" s="29" t="s">
        <v>1652</v>
      </c>
      <c r="O52" s="29" t="s">
        <v>1642</v>
      </c>
      <c r="P52" s="29" t="s">
        <v>1690</v>
      </c>
      <c r="Q52" s="29" t="s">
        <v>1691</v>
      </c>
      <c r="R52" s="29" t="s">
        <v>1770</v>
      </c>
      <c r="S52" s="29" t="s">
        <v>1832</v>
      </c>
      <c r="T52" s="20" t="s">
        <v>1837</v>
      </c>
      <c r="U52" s="20"/>
      <c r="V52" s="55" t="s">
        <v>1838</v>
      </c>
    </row>
    <row r="53" spans="2:22" s="149" customFormat="1" ht="72.5" hidden="1" outlineLevel="1">
      <c r="B53" s="100" t="s">
        <v>1862</v>
      </c>
      <c r="C53" s="29" t="s">
        <v>1840</v>
      </c>
      <c r="D53" s="23"/>
      <c r="E53" s="23" t="s">
        <v>1645</v>
      </c>
      <c r="F53" s="23" t="s">
        <v>1638</v>
      </c>
      <c r="G53" s="29" t="s">
        <v>1841</v>
      </c>
      <c r="H53" s="23" t="s">
        <v>1648</v>
      </c>
      <c r="I53" s="29" t="s">
        <v>1842</v>
      </c>
      <c r="J53" s="23">
        <v>3</v>
      </c>
      <c r="K53" s="29"/>
      <c r="L53" s="29" t="s">
        <v>1843</v>
      </c>
      <c r="M53" s="29"/>
      <c r="N53" s="29" t="s">
        <v>1652</v>
      </c>
      <c r="O53" s="29" t="s">
        <v>1642</v>
      </c>
      <c r="P53" s="29" t="s">
        <v>1690</v>
      </c>
      <c r="Q53" s="29" t="s">
        <v>1691</v>
      </c>
      <c r="R53" s="29" t="s">
        <v>1770</v>
      </c>
      <c r="S53" s="29" t="s">
        <v>1832</v>
      </c>
      <c r="T53" s="20" t="s">
        <v>1851</v>
      </c>
      <c r="U53" s="20"/>
      <c r="V53" s="55" t="s">
        <v>49</v>
      </c>
    </row>
    <row r="54" spans="2:22" ht="87" collapsed="1">
      <c r="B54" s="192" t="s">
        <v>1864</v>
      </c>
      <c r="C54" s="192"/>
      <c r="D54" s="192"/>
      <c r="E54" s="192" t="s">
        <v>1789</v>
      </c>
      <c r="F54" s="192" t="s">
        <v>1646</v>
      </c>
      <c r="G54" s="192" t="s">
        <v>1865</v>
      </c>
      <c r="H54" s="192"/>
      <c r="I54" s="192"/>
      <c r="J54" s="192"/>
      <c r="K54" s="192" t="s">
        <v>3156</v>
      </c>
      <c r="L54" s="126"/>
      <c r="M54" s="126" t="str">
        <f>CONCATENATE(M3," \ ",G54)</f>
        <v>documento_alteracao \ beneficiario_final</v>
      </c>
      <c r="N54" s="126" t="s">
        <v>1641</v>
      </c>
      <c r="O54" s="126" t="s">
        <v>1642</v>
      </c>
      <c r="P54" s="126"/>
      <c r="Q54" s="126"/>
      <c r="R54" s="126"/>
      <c r="S54" s="126"/>
      <c r="T54" s="192"/>
      <c r="U54" s="192"/>
      <c r="V54" s="192"/>
    </row>
    <row r="55" spans="2:22" ht="58" hidden="1" outlineLevel="1">
      <c r="B55" s="188" t="s">
        <v>1867</v>
      </c>
      <c r="C55" s="29" t="s">
        <v>1868</v>
      </c>
      <c r="D55" s="23" t="s">
        <v>57</v>
      </c>
      <c r="E55" s="23" t="s">
        <v>1645</v>
      </c>
      <c r="F55" s="23" t="s">
        <v>1638</v>
      </c>
      <c r="G55" s="29" t="s">
        <v>1639</v>
      </c>
      <c r="H55" s="23" t="s">
        <v>1648</v>
      </c>
      <c r="I55" s="29" t="s">
        <v>1850</v>
      </c>
      <c r="J55" s="23">
        <v>40</v>
      </c>
      <c r="K55" s="29" t="s">
        <v>1869</v>
      </c>
      <c r="L55" s="29"/>
      <c r="M55" s="29"/>
      <c r="N55" s="29" t="s">
        <v>1652</v>
      </c>
      <c r="O55" s="29" t="s">
        <v>1642</v>
      </c>
      <c r="P55" s="29" t="s">
        <v>1690</v>
      </c>
      <c r="Q55" s="29" t="s">
        <v>1691</v>
      </c>
      <c r="R55" s="29" t="s">
        <v>1770</v>
      </c>
      <c r="S55" s="29" t="s">
        <v>1870</v>
      </c>
      <c r="T55" s="20"/>
      <c r="U55" s="20" t="s">
        <v>1798</v>
      </c>
      <c r="V55" s="54" t="s">
        <v>35</v>
      </c>
    </row>
    <row r="56" spans="2:22" ht="58" hidden="1" outlineLevel="1">
      <c r="B56" s="157" t="s">
        <v>1871</v>
      </c>
      <c r="C56" s="29" t="s">
        <v>1872</v>
      </c>
      <c r="D56" s="23"/>
      <c r="E56" s="23" t="s">
        <v>1645</v>
      </c>
      <c r="F56" s="23" t="s">
        <v>1638</v>
      </c>
      <c r="G56" s="29" t="s">
        <v>1801</v>
      </c>
      <c r="H56" s="23" t="s">
        <v>1709</v>
      </c>
      <c r="I56" s="29" t="s">
        <v>1873</v>
      </c>
      <c r="J56" s="23">
        <v>2</v>
      </c>
      <c r="K56" s="29"/>
      <c r="L56" s="29"/>
      <c r="M56" s="29"/>
      <c r="N56" s="29" t="s">
        <v>1652</v>
      </c>
      <c r="O56" s="29" t="s">
        <v>1642</v>
      </c>
      <c r="P56" s="29" t="s">
        <v>1690</v>
      </c>
      <c r="Q56" s="29" t="s">
        <v>1691</v>
      </c>
      <c r="R56" s="29" t="s">
        <v>1770</v>
      </c>
      <c r="S56" s="29" t="s">
        <v>1870</v>
      </c>
      <c r="T56" s="29"/>
      <c r="U56" s="20"/>
      <c r="V56" s="55"/>
    </row>
    <row r="57" spans="2:22" ht="58" hidden="1" outlineLevel="1">
      <c r="B57" s="157" t="s">
        <v>1874</v>
      </c>
      <c r="C57" s="29" t="s">
        <v>1875</v>
      </c>
      <c r="D57" s="23"/>
      <c r="E57" s="23" t="s">
        <v>1645</v>
      </c>
      <c r="F57" s="23" t="s">
        <v>1638</v>
      </c>
      <c r="G57" s="29" t="s">
        <v>1806</v>
      </c>
      <c r="H57" s="23" t="s">
        <v>1648</v>
      </c>
      <c r="I57" s="29" t="s">
        <v>1640</v>
      </c>
      <c r="J57" s="23">
        <v>144</v>
      </c>
      <c r="K57" s="29"/>
      <c r="L57" s="29"/>
      <c r="M57" s="29"/>
      <c r="N57" s="29" t="s">
        <v>1652</v>
      </c>
      <c r="O57" s="29" t="s">
        <v>1642</v>
      </c>
      <c r="P57" s="29" t="s">
        <v>1690</v>
      </c>
      <c r="Q57" s="29" t="s">
        <v>1691</v>
      </c>
      <c r="R57" s="29" t="s">
        <v>1770</v>
      </c>
      <c r="S57" s="29" t="s">
        <v>1870</v>
      </c>
      <c r="T57" s="29"/>
      <c r="U57" s="29"/>
      <c r="V57" s="56"/>
    </row>
    <row r="58" spans="2:22" ht="58" hidden="1" outlineLevel="1">
      <c r="B58" s="29" t="s">
        <v>1876</v>
      </c>
      <c r="C58" s="29" t="s">
        <v>1877</v>
      </c>
      <c r="D58" s="23"/>
      <c r="E58" s="23" t="s">
        <v>1656</v>
      </c>
      <c r="F58" s="23" t="s">
        <v>1638</v>
      </c>
      <c r="G58" s="29" t="s">
        <v>1809</v>
      </c>
      <c r="H58" s="23" t="s">
        <v>1648</v>
      </c>
      <c r="I58" s="29" t="s">
        <v>1640</v>
      </c>
      <c r="J58" s="23">
        <v>144</v>
      </c>
      <c r="K58" s="29"/>
      <c r="L58" s="29" t="s">
        <v>1810</v>
      </c>
      <c r="M58" s="29"/>
      <c r="N58" s="29" t="s">
        <v>1652</v>
      </c>
      <c r="O58" s="29" t="s">
        <v>1642</v>
      </c>
      <c r="P58" s="29" t="s">
        <v>1690</v>
      </c>
      <c r="Q58" s="29" t="s">
        <v>1691</v>
      </c>
      <c r="R58" s="29" t="s">
        <v>1770</v>
      </c>
      <c r="S58" s="29" t="s">
        <v>1870</v>
      </c>
      <c r="T58" s="20"/>
      <c r="U58" s="114"/>
      <c r="V58" s="55"/>
    </row>
    <row r="59" spans="2:22" s="149" customFormat="1" ht="58" hidden="1" outlineLevel="1">
      <c r="B59" s="100" t="s">
        <v>1878</v>
      </c>
      <c r="C59" s="29" t="s">
        <v>1879</v>
      </c>
      <c r="D59" s="23"/>
      <c r="E59" s="23" t="s">
        <v>1645</v>
      </c>
      <c r="F59" s="23" t="s">
        <v>1646</v>
      </c>
      <c r="G59" s="29" t="s">
        <v>1830</v>
      </c>
      <c r="H59" s="23" t="s">
        <v>1648</v>
      </c>
      <c r="I59" s="29" t="s">
        <v>1640</v>
      </c>
      <c r="J59" s="23">
        <v>30</v>
      </c>
      <c r="K59" s="29" t="s">
        <v>1831</v>
      </c>
      <c r="L59" s="29"/>
      <c r="M59" s="29"/>
      <c r="N59" s="29" t="s">
        <v>1652</v>
      </c>
      <c r="O59" s="29" t="s">
        <v>1642</v>
      </c>
      <c r="P59" s="29" t="s">
        <v>1690</v>
      </c>
      <c r="Q59" s="29" t="s">
        <v>1691</v>
      </c>
      <c r="R59" s="29" t="s">
        <v>1770</v>
      </c>
      <c r="S59" s="29" t="s">
        <v>1832</v>
      </c>
      <c r="T59" s="29"/>
      <c r="U59" s="29"/>
      <c r="V59" s="23"/>
    </row>
    <row r="60" spans="2:22" s="163" customFormat="1" ht="87" hidden="1" outlineLevel="1">
      <c r="B60" s="29" t="s">
        <v>1880</v>
      </c>
      <c r="C60" s="29" t="s">
        <v>1880</v>
      </c>
      <c r="D60" s="23"/>
      <c r="E60" s="23" t="s">
        <v>1645</v>
      </c>
      <c r="F60" s="23" t="s">
        <v>1646</v>
      </c>
      <c r="G60" s="29" t="s">
        <v>1834</v>
      </c>
      <c r="H60" s="23" t="s">
        <v>1648</v>
      </c>
      <c r="I60" s="29" t="s">
        <v>1835</v>
      </c>
      <c r="J60" s="23">
        <v>2</v>
      </c>
      <c r="K60" s="29" t="s">
        <v>1836</v>
      </c>
      <c r="L60" s="220"/>
      <c r="M60" s="29"/>
      <c r="N60" s="29" t="s">
        <v>1652</v>
      </c>
      <c r="O60" s="29" t="s">
        <v>1642</v>
      </c>
      <c r="P60" s="29" t="s">
        <v>1690</v>
      </c>
      <c r="Q60" s="29" t="s">
        <v>1691</v>
      </c>
      <c r="R60" s="29" t="s">
        <v>1770</v>
      </c>
      <c r="S60" s="29" t="s">
        <v>1832</v>
      </c>
      <c r="T60" s="20" t="s">
        <v>1837</v>
      </c>
      <c r="U60" s="20"/>
      <c r="V60" s="55" t="s">
        <v>1838</v>
      </c>
    </row>
    <row r="61" spans="2:22" s="149" customFormat="1" ht="58" hidden="1" outlineLevel="1">
      <c r="B61" s="100" t="s">
        <v>1881</v>
      </c>
      <c r="C61" s="29" t="s">
        <v>1882</v>
      </c>
      <c r="D61" s="23"/>
      <c r="E61" s="23" t="s">
        <v>1645</v>
      </c>
      <c r="F61" s="23" t="s">
        <v>1638</v>
      </c>
      <c r="G61" s="29" t="s">
        <v>1841</v>
      </c>
      <c r="H61" s="23" t="s">
        <v>1648</v>
      </c>
      <c r="I61" s="29" t="s">
        <v>1842</v>
      </c>
      <c r="J61" s="23">
        <v>3</v>
      </c>
      <c r="K61" s="29"/>
      <c r="L61" s="29"/>
      <c r="M61" s="29"/>
      <c r="N61" s="29" t="s">
        <v>1652</v>
      </c>
      <c r="O61" s="29" t="s">
        <v>1642</v>
      </c>
      <c r="P61" s="29" t="s">
        <v>1690</v>
      </c>
      <c r="Q61" s="29" t="s">
        <v>1691</v>
      </c>
      <c r="R61" s="29" t="s">
        <v>1770</v>
      </c>
      <c r="S61" s="29" t="s">
        <v>1832</v>
      </c>
      <c r="T61" s="29"/>
      <c r="U61" s="20"/>
      <c r="V61" s="55"/>
    </row>
    <row r="62" spans="2:22" ht="101.5" collapsed="1">
      <c r="B62" s="126" t="s">
        <v>1883</v>
      </c>
      <c r="C62" s="126"/>
      <c r="D62" s="126"/>
      <c r="E62" s="126" t="s">
        <v>1789</v>
      </c>
      <c r="F62" s="126" t="s">
        <v>1646</v>
      </c>
      <c r="G62" s="126" t="s">
        <v>1884</v>
      </c>
      <c r="H62" s="126"/>
      <c r="I62" s="126"/>
      <c r="J62" s="126"/>
      <c r="K62" s="126" t="s">
        <v>1885</v>
      </c>
      <c r="L62" s="126" t="s">
        <v>1886</v>
      </c>
      <c r="M62" s="126" t="str">
        <f>CONCATENATE(M3," \ ",G62)</f>
        <v>documento_alteracao \ tomador_garantido</v>
      </c>
      <c r="N62" s="126" t="s">
        <v>1641</v>
      </c>
      <c r="O62" s="126" t="s">
        <v>1702</v>
      </c>
      <c r="P62" s="126"/>
      <c r="Q62" s="126"/>
      <c r="R62" s="126"/>
      <c r="S62" s="126"/>
      <c r="T62" s="192"/>
      <c r="U62" s="126"/>
      <c r="V62" s="200"/>
    </row>
    <row r="63" spans="2:22" ht="58" hidden="1" outlineLevel="1">
      <c r="B63" s="188" t="s">
        <v>1793</v>
      </c>
      <c r="C63" s="29" t="s">
        <v>1794</v>
      </c>
      <c r="D63" s="23" t="s">
        <v>57</v>
      </c>
      <c r="E63" s="23" t="s">
        <v>1645</v>
      </c>
      <c r="F63" s="23" t="s">
        <v>1638</v>
      </c>
      <c r="G63" s="29" t="s">
        <v>1639</v>
      </c>
      <c r="H63" s="23" t="s">
        <v>1648</v>
      </c>
      <c r="I63" s="29" t="s">
        <v>1850</v>
      </c>
      <c r="J63" s="23">
        <v>40</v>
      </c>
      <c r="K63" s="29" t="s">
        <v>1796</v>
      </c>
      <c r="L63" s="29"/>
      <c r="M63" s="29"/>
      <c r="N63" s="29" t="s">
        <v>1652</v>
      </c>
      <c r="O63" s="29" t="s">
        <v>1888</v>
      </c>
      <c r="P63" s="29" t="s">
        <v>1889</v>
      </c>
      <c r="Q63" s="29" t="s">
        <v>1890</v>
      </c>
      <c r="R63" s="29" t="s">
        <v>1891</v>
      </c>
      <c r="S63" s="29" t="s">
        <v>1892</v>
      </c>
      <c r="T63" s="20"/>
      <c r="U63" s="20" t="s">
        <v>1798</v>
      </c>
      <c r="V63" s="54" t="s">
        <v>35</v>
      </c>
    </row>
    <row r="64" spans="2:22" s="149" customFormat="1" ht="58" hidden="1" outlineLevel="1">
      <c r="B64" s="100" t="s">
        <v>1799</v>
      </c>
      <c r="C64" s="29" t="s">
        <v>1800</v>
      </c>
      <c r="D64" s="23"/>
      <c r="E64" s="23" t="s">
        <v>1645</v>
      </c>
      <c r="F64" s="23" t="s">
        <v>1638</v>
      </c>
      <c r="G64" s="29" t="s">
        <v>1801</v>
      </c>
      <c r="H64" s="23" t="s">
        <v>1709</v>
      </c>
      <c r="I64" s="29" t="s">
        <v>1802</v>
      </c>
      <c r="J64" s="23">
        <v>2</v>
      </c>
      <c r="K64" s="29"/>
      <c r="L64" s="29"/>
      <c r="M64" s="29"/>
      <c r="N64" s="29" t="s">
        <v>1652</v>
      </c>
      <c r="O64" s="29" t="s">
        <v>1888</v>
      </c>
      <c r="P64" s="29" t="s">
        <v>1889</v>
      </c>
      <c r="Q64" s="29" t="s">
        <v>1890</v>
      </c>
      <c r="R64" s="29" t="s">
        <v>1891</v>
      </c>
      <c r="S64" s="29" t="s">
        <v>1892</v>
      </c>
      <c r="T64" s="29"/>
      <c r="U64" s="29"/>
      <c r="V64" s="56"/>
    </row>
    <row r="65" spans="2:30" s="149" customFormat="1" ht="29" hidden="1" outlineLevel="1">
      <c r="B65" s="100" t="s">
        <v>1804</v>
      </c>
      <c r="C65" s="29" t="s">
        <v>1805</v>
      </c>
      <c r="D65" s="23"/>
      <c r="E65" s="23" t="s">
        <v>1645</v>
      </c>
      <c r="F65" s="23" t="s">
        <v>1638</v>
      </c>
      <c r="G65" s="29" t="s">
        <v>1806</v>
      </c>
      <c r="H65" s="23" t="s">
        <v>1648</v>
      </c>
      <c r="I65" s="29" t="s">
        <v>1640</v>
      </c>
      <c r="J65" s="23">
        <v>144</v>
      </c>
      <c r="K65" s="29"/>
      <c r="L65" s="29"/>
      <c r="M65" s="29"/>
      <c r="N65" s="29" t="s">
        <v>1652</v>
      </c>
      <c r="O65" s="29" t="s">
        <v>1888</v>
      </c>
      <c r="P65" s="29" t="s">
        <v>1889</v>
      </c>
      <c r="Q65" s="29" t="s">
        <v>1890</v>
      </c>
      <c r="R65" s="29" t="s">
        <v>1891</v>
      </c>
      <c r="S65" s="29" t="s">
        <v>1892</v>
      </c>
      <c r="T65" s="29"/>
      <c r="U65" s="29"/>
      <c r="V65" s="23"/>
    </row>
    <row r="66" spans="2:30" s="149" customFormat="1" ht="29" hidden="1" outlineLevel="1">
      <c r="B66" s="100" t="s">
        <v>1828</v>
      </c>
      <c r="C66" s="29" t="s">
        <v>1829</v>
      </c>
      <c r="D66" s="23"/>
      <c r="E66" s="23" t="s">
        <v>1645</v>
      </c>
      <c r="F66" s="23" t="s">
        <v>1646</v>
      </c>
      <c r="G66" s="29" t="s">
        <v>1830</v>
      </c>
      <c r="H66" s="23" t="s">
        <v>1648</v>
      </c>
      <c r="I66" s="29" t="s">
        <v>1640</v>
      </c>
      <c r="J66" s="23">
        <v>30</v>
      </c>
      <c r="K66" s="29" t="s">
        <v>1831</v>
      </c>
      <c r="L66" s="29"/>
      <c r="M66" s="29"/>
      <c r="N66" s="29" t="s">
        <v>1652</v>
      </c>
      <c r="O66" s="29" t="s">
        <v>1702</v>
      </c>
      <c r="P66" s="29" t="s">
        <v>1703</v>
      </c>
      <c r="Q66" s="29" t="s">
        <v>1704</v>
      </c>
      <c r="R66" s="29" t="s">
        <v>1893</v>
      </c>
      <c r="S66" s="29" t="s">
        <v>1894</v>
      </c>
      <c r="T66" s="29"/>
      <c r="U66" s="29"/>
      <c r="V66" s="23"/>
    </row>
    <row r="67" spans="2:30" s="149" customFormat="1" ht="87" hidden="1" outlineLevel="1">
      <c r="B67" s="29" t="s">
        <v>1895</v>
      </c>
      <c r="C67" s="29" t="s">
        <v>1895</v>
      </c>
      <c r="D67" s="23"/>
      <c r="E67" s="23" t="s">
        <v>1645</v>
      </c>
      <c r="F67" s="23" t="s">
        <v>1646</v>
      </c>
      <c r="G67" s="29" t="s">
        <v>1834</v>
      </c>
      <c r="H67" s="23" t="s">
        <v>1648</v>
      </c>
      <c r="I67" s="29" t="s">
        <v>1835</v>
      </c>
      <c r="J67" s="23">
        <v>2</v>
      </c>
      <c r="K67" s="29" t="s">
        <v>1836</v>
      </c>
      <c r="L67" s="220"/>
      <c r="M67" s="29"/>
      <c r="N67" s="29" t="s">
        <v>1652</v>
      </c>
      <c r="O67" s="29" t="s">
        <v>1702</v>
      </c>
      <c r="P67" s="29" t="s">
        <v>1703</v>
      </c>
      <c r="Q67" s="29" t="s">
        <v>1704</v>
      </c>
      <c r="R67" s="29" t="s">
        <v>1893</v>
      </c>
      <c r="S67" s="29" t="s">
        <v>1894</v>
      </c>
      <c r="T67" s="20" t="s">
        <v>1837</v>
      </c>
      <c r="U67" s="20"/>
      <c r="V67" s="55" t="s">
        <v>1838</v>
      </c>
    </row>
    <row r="68" spans="2:30" ht="29" hidden="1" outlineLevel="1">
      <c r="B68" s="158" t="s">
        <v>1839</v>
      </c>
      <c r="C68" s="32" t="s">
        <v>1840</v>
      </c>
      <c r="D68" s="31"/>
      <c r="E68" s="31" t="s">
        <v>1645</v>
      </c>
      <c r="F68" s="23" t="s">
        <v>1638</v>
      </c>
      <c r="G68" s="32" t="s">
        <v>1841</v>
      </c>
      <c r="H68" s="31" t="s">
        <v>1648</v>
      </c>
      <c r="I68" s="29" t="s">
        <v>1842</v>
      </c>
      <c r="J68" s="23">
        <v>3</v>
      </c>
      <c r="K68" s="29"/>
      <c r="L68" s="29" t="s">
        <v>1843</v>
      </c>
      <c r="M68" s="32"/>
      <c r="N68" s="32" t="s">
        <v>1652</v>
      </c>
      <c r="O68" s="29" t="s">
        <v>1702</v>
      </c>
      <c r="P68" s="29" t="s">
        <v>1703</v>
      </c>
      <c r="Q68" s="29" t="s">
        <v>1704</v>
      </c>
      <c r="R68" s="29" t="s">
        <v>1893</v>
      </c>
      <c r="S68" s="29" t="s">
        <v>1894</v>
      </c>
      <c r="T68" s="29"/>
      <c r="U68" s="20"/>
      <c r="V68" s="55"/>
    </row>
    <row r="69" spans="2:30" ht="232" collapsed="1">
      <c r="B69" s="126" t="s">
        <v>1896</v>
      </c>
      <c r="C69" s="126"/>
      <c r="D69" s="126"/>
      <c r="E69" s="126" t="s">
        <v>1789</v>
      </c>
      <c r="F69" s="126" t="s">
        <v>1646</v>
      </c>
      <c r="G69" s="126" t="s">
        <v>1897</v>
      </c>
      <c r="H69" s="126"/>
      <c r="I69" s="126"/>
      <c r="J69" s="126"/>
      <c r="K69" s="126" t="s">
        <v>1898</v>
      </c>
      <c r="L69" s="126" t="s">
        <v>1899</v>
      </c>
      <c r="M69" s="126" t="str">
        <f>CONCATENATE(M3," \ ",G69)</f>
        <v>documento_alteracao \ intermediario</v>
      </c>
      <c r="N69" s="126" t="s">
        <v>1641</v>
      </c>
      <c r="O69" s="126" t="s">
        <v>1642</v>
      </c>
      <c r="P69" s="126"/>
      <c r="Q69" s="126"/>
      <c r="R69" s="126"/>
      <c r="S69" s="126"/>
      <c r="T69" s="192"/>
      <c r="U69" s="192"/>
      <c r="V69" s="192"/>
    </row>
    <row r="70" spans="2:30" ht="116" hidden="1" outlineLevel="1">
      <c r="B70" s="188" t="s">
        <v>1900</v>
      </c>
      <c r="C70" s="29" t="s">
        <v>1901</v>
      </c>
      <c r="D70" s="23" t="s">
        <v>57</v>
      </c>
      <c r="E70" s="23" t="s">
        <v>1645</v>
      </c>
      <c r="F70" s="23" t="s">
        <v>1638</v>
      </c>
      <c r="G70" s="29" t="s">
        <v>1902</v>
      </c>
      <c r="H70" s="23" t="s">
        <v>1648</v>
      </c>
      <c r="I70" s="29" t="s">
        <v>1850</v>
      </c>
      <c r="J70" s="23">
        <v>40</v>
      </c>
      <c r="K70" s="29" t="s">
        <v>1796</v>
      </c>
      <c r="L70" s="29"/>
      <c r="M70" s="29"/>
      <c r="N70" s="29" t="s">
        <v>1652</v>
      </c>
      <c r="O70" s="29" t="s">
        <v>1904</v>
      </c>
      <c r="P70" s="29" t="s">
        <v>1905</v>
      </c>
      <c r="Q70" s="29" t="s">
        <v>1906</v>
      </c>
      <c r="R70" s="29" t="s">
        <v>1907</v>
      </c>
      <c r="S70" s="29" t="s">
        <v>1908</v>
      </c>
      <c r="T70" s="20"/>
      <c r="U70" s="20" t="s">
        <v>1798</v>
      </c>
      <c r="V70" s="54" t="s">
        <v>35</v>
      </c>
    </row>
    <row r="71" spans="2:30" ht="188.5" hidden="1" outlineLevel="1">
      <c r="B71" s="188" t="s">
        <v>1909</v>
      </c>
      <c r="C71" s="29" t="s">
        <v>1910</v>
      </c>
      <c r="D71" s="23" t="s">
        <v>57</v>
      </c>
      <c r="E71" s="23" t="s">
        <v>1645</v>
      </c>
      <c r="F71" s="23" t="s">
        <v>1638</v>
      </c>
      <c r="G71" s="29" t="s">
        <v>1911</v>
      </c>
      <c r="H71" s="23" t="s">
        <v>1709</v>
      </c>
      <c r="I71" s="100" t="s">
        <v>1912</v>
      </c>
      <c r="J71" s="189">
        <v>2</v>
      </c>
      <c r="K71" s="29"/>
      <c r="L71" s="404" t="s">
        <v>4358</v>
      </c>
      <c r="M71" s="29"/>
      <c r="N71" s="29" t="s">
        <v>1652</v>
      </c>
      <c r="O71" s="29" t="s">
        <v>1904</v>
      </c>
      <c r="P71" s="29" t="s">
        <v>1905</v>
      </c>
      <c r="Q71" s="29" t="s">
        <v>1906</v>
      </c>
      <c r="R71" s="29" t="s">
        <v>1907</v>
      </c>
      <c r="S71" s="29" t="s">
        <v>1913</v>
      </c>
      <c r="T71" s="407" t="s">
        <v>4392</v>
      </c>
      <c r="U71" s="20"/>
      <c r="V71" s="405" t="s">
        <v>4359</v>
      </c>
      <c r="W71" s="132"/>
      <c r="X71" s="132"/>
      <c r="Y71" s="132"/>
      <c r="Z71" s="132"/>
      <c r="AA71" s="132"/>
      <c r="AB71" s="132"/>
      <c r="AC71" s="132"/>
      <c r="AD71" s="132"/>
    </row>
    <row r="72" spans="2:30" s="149" customFormat="1" ht="116" hidden="1" outlineLevel="1">
      <c r="B72" s="188" t="s">
        <v>1914</v>
      </c>
      <c r="C72" s="29" t="s">
        <v>1915</v>
      </c>
      <c r="D72" s="23" t="s">
        <v>57</v>
      </c>
      <c r="E72" s="23" t="s">
        <v>1645</v>
      </c>
      <c r="F72" s="23" t="s">
        <v>1638</v>
      </c>
      <c r="G72" s="29" t="s">
        <v>1916</v>
      </c>
      <c r="H72" s="23" t="s">
        <v>1709</v>
      </c>
      <c r="I72" s="29" t="s">
        <v>1917</v>
      </c>
      <c r="J72" s="23">
        <v>2</v>
      </c>
      <c r="K72" s="29"/>
      <c r="L72" s="29"/>
      <c r="M72" s="29"/>
      <c r="N72" s="29" t="s">
        <v>1652</v>
      </c>
      <c r="O72" s="29" t="s">
        <v>1904</v>
      </c>
      <c r="P72" s="29" t="s">
        <v>1905</v>
      </c>
      <c r="Q72" s="29" t="s">
        <v>1906</v>
      </c>
      <c r="R72" s="29" t="s">
        <v>1907</v>
      </c>
      <c r="S72" s="29" t="s">
        <v>1918</v>
      </c>
      <c r="T72" s="20" t="s">
        <v>1919</v>
      </c>
      <c r="U72" s="20"/>
      <c r="V72" s="55" t="s">
        <v>39</v>
      </c>
    </row>
    <row r="73" spans="2:30" s="149" customFormat="1" ht="116" hidden="1" outlineLevel="1">
      <c r="B73" s="29" t="s">
        <v>1920</v>
      </c>
      <c r="C73" s="29" t="s">
        <v>1920</v>
      </c>
      <c r="D73" s="23"/>
      <c r="E73" s="23" t="s">
        <v>1656</v>
      </c>
      <c r="F73" s="23" t="s">
        <v>1646</v>
      </c>
      <c r="G73" s="29" t="s">
        <v>1921</v>
      </c>
      <c r="H73" s="23" t="s">
        <v>1648</v>
      </c>
      <c r="I73" s="29"/>
      <c r="J73" s="23">
        <v>500</v>
      </c>
      <c r="K73" s="29" t="s">
        <v>4360</v>
      </c>
      <c r="L73" s="29"/>
      <c r="M73" s="29"/>
      <c r="N73" s="29" t="s">
        <v>1652</v>
      </c>
      <c r="O73" s="29" t="s">
        <v>1904</v>
      </c>
      <c r="P73" s="29" t="s">
        <v>1905</v>
      </c>
      <c r="Q73" s="29" t="s">
        <v>1906</v>
      </c>
      <c r="R73" s="29" t="s">
        <v>1907</v>
      </c>
      <c r="S73" s="29" t="s">
        <v>1918</v>
      </c>
      <c r="T73" s="20" t="s">
        <v>1922</v>
      </c>
      <c r="U73" s="20"/>
      <c r="V73" s="55" t="s">
        <v>39</v>
      </c>
    </row>
    <row r="74" spans="2:30" ht="58" hidden="1" outlineLevel="1">
      <c r="B74" s="29" t="s">
        <v>1923</v>
      </c>
      <c r="C74" s="29" t="s">
        <v>1924</v>
      </c>
      <c r="D74" s="23"/>
      <c r="E74" s="23" t="s">
        <v>1656</v>
      </c>
      <c r="F74" s="23" t="s">
        <v>1646</v>
      </c>
      <c r="G74" s="29" t="s">
        <v>1925</v>
      </c>
      <c r="H74" s="23" t="s">
        <v>1648</v>
      </c>
      <c r="I74" s="29" t="s">
        <v>1640</v>
      </c>
      <c r="J74" s="31">
        <v>40</v>
      </c>
      <c r="K74" s="29" t="s">
        <v>1926</v>
      </c>
      <c r="L74" s="29"/>
      <c r="M74" s="29"/>
      <c r="N74" s="29" t="s">
        <v>1652</v>
      </c>
      <c r="O74" s="29" t="s">
        <v>1642</v>
      </c>
      <c r="P74" s="29" t="s">
        <v>1692</v>
      </c>
      <c r="Q74" s="29" t="s">
        <v>1691</v>
      </c>
      <c r="R74" s="29" t="s">
        <v>1782</v>
      </c>
      <c r="S74" s="29" t="s">
        <v>1797</v>
      </c>
      <c r="T74" s="29"/>
      <c r="U74" s="29"/>
      <c r="V74" s="23"/>
    </row>
    <row r="75" spans="2:30" s="149" customFormat="1" ht="130.5" hidden="1" outlineLevel="1">
      <c r="B75" s="29" t="s">
        <v>1927</v>
      </c>
      <c r="C75" s="29" t="s">
        <v>1928</v>
      </c>
      <c r="D75" s="23"/>
      <c r="E75" s="23" t="s">
        <v>1645</v>
      </c>
      <c r="F75" s="23" t="s">
        <v>1646</v>
      </c>
      <c r="G75" s="29" t="s">
        <v>1801</v>
      </c>
      <c r="H75" s="23" t="s">
        <v>1709</v>
      </c>
      <c r="I75" s="29" t="s">
        <v>1802</v>
      </c>
      <c r="J75" s="23">
        <v>2</v>
      </c>
      <c r="K75" s="29" t="s">
        <v>1929</v>
      </c>
      <c r="L75" s="29"/>
      <c r="M75" s="29"/>
      <c r="N75" s="29" t="s">
        <v>1652</v>
      </c>
      <c r="O75" s="29" t="s">
        <v>1930</v>
      </c>
      <c r="P75" s="29" t="s">
        <v>1931</v>
      </c>
      <c r="Q75" s="29" t="s">
        <v>1932</v>
      </c>
      <c r="R75" s="29" t="s">
        <v>1933</v>
      </c>
      <c r="S75" s="29" t="s">
        <v>1934</v>
      </c>
      <c r="T75" s="29"/>
      <c r="U75" s="29"/>
      <c r="V75" s="56"/>
    </row>
    <row r="76" spans="2:30" s="149" customFormat="1" ht="101.5" hidden="1" outlineLevel="1">
      <c r="B76" s="29" t="s">
        <v>1935</v>
      </c>
      <c r="C76" s="29" t="s">
        <v>1936</v>
      </c>
      <c r="D76" s="23"/>
      <c r="E76" s="23" t="s">
        <v>1645</v>
      </c>
      <c r="F76" s="23" t="s">
        <v>1638</v>
      </c>
      <c r="G76" s="29" t="s">
        <v>1806</v>
      </c>
      <c r="H76" s="23" t="s">
        <v>1648</v>
      </c>
      <c r="I76" s="29" t="s">
        <v>1640</v>
      </c>
      <c r="J76" s="23">
        <v>144</v>
      </c>
      <c r="K76" s="29"/>
      <c r="L76" s="29"/>
      <c r="M76" s="29"/>
      <c r="N76" s="29" t="s">
        <v>1652</v>
      </c>
      <c r="O76" s="29" t="s">
        <v>1930</v>
      </c>
      <c r="P76" s="29" t="s">
        <v>1931</v>
      </c>
      <c r="Q76" s="29" t="s">
        <v>1932</v>
      </c>
      <c r="R76" s="29" t="s">
        <v>1933</v>
      </c>
      <c r="S76" s="29" t="s">
        <v>1934</v>
      </c>
      <c r="T76" s="29"/>
      <c r="U76" s="29"/>
      <c r="V76" s="23"/>
    </row>
    <row r="77" spans="2:30" s="149" customFormat="1" ht="87" hidden="1" outlineLevel="1">
      <c r="B77" s="29" t="s">
        <v>1937</v>
      </c>
      <c r="C77" s="29" t="s">
        <v>1938</v>
      </c>
      <c r="D77" s="23"/>
      <c r="E77" s="23" t="s">
        <v>1645</v>
      </c>
      <c r="F77" s="23" t="s">
        <v>1646</v>
      </c>
      <c r="G77" s="29" t="s">
        <v>1830</v>
      </c>
      <c r="H77" s="23" t="s">
        <v>1648</v>
      </c>
      <c r="I77" s="29" t="s">
        <v>1640</v>
      </c>
      <c r="J77" s="23">
        <v>30</v>
      </c>
      <c r="K77" s="29" t="s">
        <v>1831</v>
      </c>
      <c r="L77" s="29"/>
      <c r="M77" s="29"/>
      <c r="N77" s="29" t="s">
        <v>1652</v>
      </c>
      <c r="O77" s="29" t="s">
        <v>3157</v>
      </c>
      <c r="P77" s="29" t="s">
        <v>3158</v>
      </c>
      <c r="Q77" s="29" t="s">
        <v>3159</v>
      </c>
      <c r="R77" s="29" t="s">
        <v>3160</v>
      </c>
      <c r="S77" s="29" t="s">
        <v>3161</v>
      </c>
      <c r="T77" s="29"/>
      <c r="U77" s="29"/>
      <c r="V77" s="23"/>
    </row>
    <row r="78" spans="2:30" s="149" customFormat="1" ht="101.5" hidden="1" outlineLevel="1">
      <c r="B78" s="29" t="s">
        <v>1939</v>
      </c>
      <c r="C78" s="29" t="s">
        <v>1940</v>
      </c>
      <c r="D78" s="23"/>
      <c r="E78" s="23" t="s">
        <v>1645</v>
      </c>
      <c r="F78" s="23" t="s">
        <v>1646</v>
      </c>
      <c r="G78" s="29" t="s">
        <v>1834</v>
      </c>
      <c r="H78" s="23" t="s">
        <v>1648</v>
      </c>
      <c r="I78" s="29" t="s">
        <v>1835</v>
      </c>
      <c r="J78" s="23">
        <v>2</v>
      </c>
      <c r="K78" s="29" t="s">
        <v>1836</v>
      </c>
      <c r="L78" s="220"/>
      <c r="M78" s="29"/>
      <c r="N78" s="29" t="s">
        <v>1652</v>
      </c>
      <c r="O78" s="29" t="s">
        <v>1930</v>
      </c>
      <c r="P78" s="29" t="s">
        <v>1931</v>
      </c>
      <c r="Q78" s="29" t="s">
        <v>1932</v>
      </c>
      <c r="R78" s="29" t="s">
        <v>1933</v>
      </c>
      <c r="S78" s="29" t="s">
        <v>1934</v>
      </c>
      <c r="T78" s="20" t="s">
        <v>1837</v>
      </c>
      <c r="U78" s="20"/>
      <c r="V78" s="55" t="s">
        <v>1838</v>
      </c>
    </row>
    <row r="79" spans="2:30" ht="101.5" hidden="1" outlineLevel="1">
      <c r="B79" s="32" t="s">
        <v>1839</v>
      </c>
      <c r="C79" s="32" t="s">
        <v>1941</v>
      </c>
      <c r="D79" s="31"/>
      <c r="E79" s="31" t="s">
        <v>1645</v>
      </c>
      <c r="F79" s="23" t="s">
        <v>1638</v>
      </c>
      <c r="G79" s="32" t="s">
        <v>1841</v>
      </c>
      <c r="H79" s="31" t="s">
        <v>1648</v>
      </c>
      <c r="I79" s="29" t="s">
        <v>1842</v>
      </c>
      <c r="J79" s="23">
        <v>3</v>
      </c>
      <c r="K79" s="29"/>
      <c r="L79" s="29" t="s">
        <v>1843</v>
      </c>
      <c r="M79" s="32"/>
      <c r="N79" s="32" t="s">
        <v>1652</v>
      </c>
      <c r="O79" s="29" t="s">
        <v>1930</v>
      </c>
      <c r="P79" s="29" t="s">
        <v>1931</v>
      </c>
      <c r="Q79" s="29" t="s">
        <v>1932</v>
      </c>
      <c r="R79" s="29" t="s">
        <v>1933</v>
      </c>
      <c r="S79" s="29" t="s">
        <v>1934</v>
      </c>
      <c r="T79" s="29"/>
      <c r="U79" s="20"/>
      <c r="V79" s="55"/>
    </row>
    <row r="80" spans="2:30" ht="174" hidden="1" outlineLevel="1">
      <c r="B80" s="100" t="s">
        <v>1942</v>
      </c>
      <c r="C80" s="29" t="s">
        <v>1943</v>
      </c>
      <c r="D80" s="23"/>
      <c r="E80" s="189" t="s">
        <v>1645</v>
      </c>
      <c r="F80" s="23" t="s">
        <v>1638</v>
      </c>
      <c r="G80" s="29" t="s">
        <v>1944</v>
      </c>
      <c r="H80" s="23" t="s">
        <v>1748</v>
      </c>
      <c r="I80" s="29" t="s">
        <v>1640</v>
      </c>
      <c r="J80" s="23">
        <v>18.399999999999999</v>
      </c>
      <c r="K80" s="100"/>
      <c r="L80" s="29" t="s">
        <v>1945</v>
      </c>
      <c r="M80" s="29"/>
      <c r="N80" s="29" t="s">
        <v>1652</v>
      </c>
      <c r="O80" s="29" t="s">
        <v>1904</v>
      </c>
      <c r="P80" s="29" t="s">
        <v>1905</v>
      </c>
      <c r="Q80" s="29" t="s">
        <v>1906</v>
      </c>
      <c r="R80" s="29" t="s">
        <v>1907</v>
      </c>
      <c r="S80" s="29" t="s">
        <v>1913</v>
      </c>
      <c r="T80" s="109" t="s">
        <v>4369</v>
      </c>
      <c r="U80" s="20"/>
      <c r="V80" s="193" t="s">
        <v>4368</v>
      </c>
      <c r="W80" s="132"/>
      <c r="X80" s="132"/>
      <c r="Y80" s="132"/>
      <c r="Z80" s="132"/>
      <c r="AA80" s="132"/>
      <c r="AB80" s="132"/>
      <c r="AC80" s="132"/>
      <c r="AD80" s="132"/>
    </row>
    <row r="81" spans="2:30" ht="116" hidden="1" outlineLevel="1">
      <c r="B81" s="100" t="s">
        <v>1946</v>
      </c>
      <c r="C81" s="29" t="s">
        <v>1947</v>
      </c>
      <c r="D81" s="23"/>
      <c r="E81" s="23" t="s">
        <v>1656</v>
      </c>
      <c r="F81" s="23" t="s">
        <v>1646</v>
      </c>
      <c r="G81" s="29" t="s">
        <v>1948</v>
      </c>
      <c r="H81" s="23" t="s">
        <v>1748</v>
      </c>
      <c r="I81" s="318" t="s">
        <v>1640</v>
      </c>
      <c r="J81" s="23">
        <v>18.399999999999999</v>
      </c>
      <c r="K81" s="100" t="s">
        <v>4366</v>
      </c>
      <c r="L81" s="29"/>
      <c r="M81" s="29"/>
      <c r="N81" s="29" t="s">
        <v>1652</v>
      </c>
      <c r="O81" s="29" t="s">
        <v>1904</v>
      </c>
      <c r="P81" s="29" t="s">
        <v>1905</v>
      </c>
      <c r="Q81" s="29" t="s">
        <v>1906</v>
      </c>
      <c r="R81" s="29" t="s">
        <v>1907</v>
      </c>
      <c r="S81" s="29" t="s">
        <v>1913</v>
      </c>
      <c r="T81" s="109" t="s">
        <v>4367</v>
      </c>
      <c r="U81" s="20"/>
      <c r="V81" s="193" t="s">
        <v>4368</v>
      </c>
      <c r="W81" s="132"/>
      <c r="X81" s="132"/>
      <c r="Y81" s="132"/>
      <c r="Z81" s="132"/>
      <c r="AA81" s="132"/>
      <c r="AB81" s="132"/>
      <c r="AC81" s="132"/>
      <c r="AD81" s="132"/>
    </row>
    <row r="82" spans="2:30" ht="58" collapsed="1">
      <c r="B82" s="126" t="s">
        <v>4352</v>
      </c>
      <c r="C82" s="126"/>
      <c r="D82" s="126"/>
      <c r="E82" s="126" t="s">
        <v>1789</v>
      </c>
      <c r="F82" s="126" t="s">
        <v>1646</v>
      </c>
      <c r="G82" s="126" t="s">
        <v>4355</v>
      </c>
      <c r="H82" s="126"/>
      <c r="I82" s="126"/>
      <c r="J82" s="126"/>
      <c r="K82" s="126" t="s">
        <v>1949</v>
      </c>
      <c r="L82" s="126"/>
      <c r="M82" s="126" t="s">
        <v>4356</v>
      </c>
      <c r="N82" s="126" t="s">
        <v>1641</v>
      </c>
      <c r="O82" s="126" t="s">
        <v>1642</v>
      </c>
      <c r="P82" s="126"/>
      <c r="Q82" s="126"/>
      <c r="R82" s="126"/>
      <c r="S82" s="126"/>
      <c r="T82" s="126" t="s">
        <v>4357</v>
      </c>
      <c r="U82" s="126"/>
      <c r="V82" s="126" t="s">
        <v>4353</v>
      </c>
      <c r="W82" s="132"/>
      <c r="X82" s="132"/>
      <c r="Y82" s="132"/>
      <c r="Z82" s="132"/>
      <c r="AA82" s="132"/>
      <c r="AB82" s="132"/>
      <c r="AC82" s="132"/>
      <c r="AD82" s="132"/>
    </row>
    <row r="83" spans="2:30" ht="58" hidden="1" outlineLevel="1">
      <c r="B83" s="100" t="s">
        <v>1950</v>
      </c>
      <c r="C83" s="100" t="s">
        <v>1951</v>
      </c>
      <c r="D83" s="189"/>
      <c r="E83" s="189" t="s">
        <v>1645</v>
      </c>
      <c r="F83" s="189" t="s">
        <v>1646</v>
      </c>
      <c r="G83" s="100" t="s">
        <v>1952</v>
      </c>
      <c r="H83" s="189" t="s">
        <v>1722</v>
      </c>
      <c r="I83" s="100" t="s">
        <v>1723</v>
      </c>
      <c r="J83" s="189">
        <v>10</v>
      </c>
      <c r="K83" s="100" t="s">
        <v>4398</v>
      </c>
      <c r="L83" s="100"/>
      <c r="M83" s="100"/>
      <c r="N83" s="100"/>
      <c r="O83" s="100"/>
      <c r="P83" s="100"/>
      <c r="Q83" s="100"/>
      <c r="R83" s="100"/>
      <c r="S83" s="100"/>
      <c r="T83" s="109" t="s">
        <v>4300</v>
      </c>
      <c r="U83" s="109"/>
      <c r="V83" s="193" t="s">
        <v>49</v>
      </c>
      <c r="W83" s="132"/>
      <c r="X83" s="132"/>
      <c r="Y83" s="132"/>
      <c r="Z83" s="132"/>
      <c r="AA83" s="132"/>
      <c r="AB83" s="132"/>
      <c r="AC83" s="132"/>
      <c r="AD83" s="132"/>
    </row>
    <row r="84" spans="2:30" ht="58" hidden="1" outlineLevel="1">
      <c r="B84" s="100" t="s">
        <v>1953</v>
      </c>
      <c r="C84" s="100" t="s">
        <v>1954</v>
      </c>
      <c r="D84" s="189"/>
      <c r="E84" s="189" t="s">
        <v>1645</v>
      </c>
      <c r="F84" s="189" t="s">
        <v>1646</v>
      </c>
      <c r="G84" s="100" t="s">
        <v>1955</v>
      </c>
      <c r="H84" s="189" t="s">
        <v>1722</v>
      </c>
      <c r="I84" s="100" t="s">
        <v>1723</v>
      </c>
      <c r="J84" s="189">
        <v>10</v>
      </c>
      <c r="K84" s="100" t="s">
        <v>4398</v>
      </c>
      <c r="L84" s="100"/>
      <c r="M84" s="100"/>
      <c r="N84" s="100"/>
      <c r="O84" s="100"/>
      <c r="P84" s="100"/>
      <c r="Q84" s="100"/>
      <c r="R84" s="100"/>
      <c r="S84" s="100"/>
      <c r="T84" s="109" t="s">
        <v>4300</v>
      </c>
      <c r="U84" s="109"/>
      <c r="V84" s="193" t="s">
        <v>49</v>
      </c>
      <c r="W84" s="132"/>
      <c r="X84" s="132"/>
      <c r="Y84" s="132"/>
      <c r="Z84" s="132"/>
      <c r="AA84" s="132"/>
      <c r="AB84" s="132"/>
      <c r="AC84" s="132"/>
      <c r="AD84" s="132"/>
    </row>
    <row r="85" spans="2:30" ht="116" hidden="1" outlineLevel="1">
      <c r="B85" s="100" t="s">
        <v>1956</v>
      </c>
      <c r="C85" s="100" t="s">
        <v>1957</v>
      </c>
      <c r="D85" s="189"/>
      <c r="E85" s="189" t="s">
        <v>1645</v>
      </c>
      <c r="F85" s="189" t="s">
        <v>1646</v>
      </c>
      <c r="G85" s="100" t="s">
        <v>1958</v>
      </c>
      <c r="H85" s="189" t="s">
        <v>1709</v>
      </c>
      <c r="I85" s="100" t="s">
        <v>1959</v>
      </c>
      <c r="J85" s="189">
        <v>2</v>
      </c>
      <c r="K85" s="100"/>
      <c r="L85" s="404"/>
      <c r="M85" s="100"/>
      <c r="N85" s="100" t="s">
        <v>1652</v>
      </c>
      <c r="O85" s="100" t="s">
        <v>1904</v>
      </c>
      <c r="P85" s="100" t="s">
        <v>1905</v>
      </c>
      <c r="Q85" s="100" t="s">
        <v>1906</v>
      </c>
      <c r="R85" s="100" t="s">
        <v>1907</v>
      </c>
      <c r="S85" s="100" t="s">
        <v>1913</v>
      </c>
      <c r="T85" s="109" t="s">
        <v>4354</v>
      </c>
      <c r="U85" s="109"/>
      <c r="V85" s="405" t="s">
        <v>4353</v>
      </c>
      <c r="W85" s="132"/>
      <c r="X85" s="132"/>
      <c r="Y85" s="132"/>
      <c r="Z85" s="132"/>
      <c r="AA85" s="132"/>
      <c r="AB85" s="132"/>
      <c r="AC85" s="132"/>
      <c r="AD85" s="132"/>
    </row>
    <row r="86" spans="2:30" s="129" customFormat="1" ht="101.5" collapsed="1">
      <c r="B86" s="126" t="s">
        <v>1960</v>
      </c>
      <c r="C86" s="126"/>
      <c r="D86" s="126"/>
      <c r="E86" s="224" t="s">
        <v>1789</v>
      </c>
      <c r="F86" s="126" t="s">
        <v>1646</v>
      </c>
      <c r="G86" s="126" t="s">
        <v>1961</v>
      </c>
      <c r="H86" s="126"/>
      <c r="I86" s="126"/>
      <c r="J86" s="126"/>
      <c r="K86" s="126" t="s">
        <v>1962</v>
      </c>
      <c r="L86" s="126"/>
      <c r="M86" s="126" t="str">
        <f>CONCATENATE(M3," \ ",G86)</f>
        <v>documento_alteracao \ cobertura_risco_seguro</v>
      </c>
      <c r="N86" s="126" t="s">
        <v>1641</v>
      </c>
      <c r="O86" s="126" t="s">
        <v>1739</v>
      </c>
      <c r="P86" s="126"/>
      <c r="Q86" s="126"/>
      <c r="R86" s="126"/>
      <c r="S86" s="126"/>
      <c r="T86" s="192" t="s">
        <v>1963</v>
      </c>
      <c r="U86" s="50"/>
      <c r="V86" s="51" t="s">
        <v>49</v>
      </c>
    </row>
    <row r="87" spans="2:30" s="129" customFormat="1" ht="29" hidden="1" outlineLevel="1">
      <c r="B87" s="188" t="s">
        <v>1964</v>
      </c>
      <c r="C87" s="37" t="s">
        <v>1964</v>
      </c>
      <c r="D87" s="23" t="s">
        <v>57</v>
      </c>
      <c r="E87" s="23" t="s">
        <v>1645</v>
      </c>
      <c r="F87" s="23" t="s">
        <v>1638</v>
      </c>
      <c r="G87" s="29" t="s">
        <v>1965</v>
      </c>
      <c r="H87" s="23" t="s">
        <v>1648</v>
      </c>
      <c r="I87" s="29"/>
      <c r="J87" s="23">
        <v>50</v>
      </c>
      <c r="K87" s="29"/>
      <c r="L87" s="29"/>
      <c r="M87" s="29"/>
      <c r="N87" s="29" t="s">
        <v>1652</v>
      </c>
      <c r="O87" s="29" t="s">
        <v>1739</v>
      </c>
      <c r="P87" s="29" t="s">
        <v>1740</v>
      </c>
      <c r="Q87" s="29" t="s">
        <v>1741</v>
      </c>
      <c r="R87" s="29" t="s">
        <v>1966</v>
      </c>
      <c r="S87" s="29" t="s">
        <v>1967</v>
      </c>
      <c r="T87" s="20"/>
      <c r="U87" s="20"/>
      <c r="V87" s="55"/>
    </row>
    <row r="88" spans="2:30" s="149" customFormat="1" ht="43.5" hidden="1" outlineLevel="1">
      <c r="B88" s="29" t="s">
        <v>1968</v>
      </c>
      <c r="C88" s="29" t="s">
        <v>1969</v>
      </c>
      <c r="D88" s="23"/>
      <c r="E88" s="23" t="s">
        <v>1645</v>
      </c>
      <c r="F88" s="23" t="s">
        <v>1638</v>
      </c>
      <c r="G88" s="29" t="s">
        <v>1970</v>
      </c>
      <c r="H88" s="23" t="s">
        <v>1648</v>
      </c>
      <c r="I88" s="107" t="s">
        <v>181</v>
      </c>
      <c r="J88" s="23">
        <v>4</v>
      </c>
      <c r="K88" s="108" t="s">
        <v>1971</v>
      </c>
      <c r="L88" s="227"/>
      <c r="M88" s="29"/>
      <c r="N88" s="29" t="s">
        <v>1652</v>
      </c>
      <c r="O88" s="29" t="s">
        <v>1739</v>
      </c>
      <c r="P88" s="29" t="s">
        <v>1740</v>
      </c>
      <c r="Q88" s="29" t="s">
        <v>1741</v>
      </c>
      <c r="R88" s="29" t="s">
        <v>1966</v>
      </c>
      <c r="S88" s="29" t="s">
        <v>1967</v>
      </c>
      <c r="T88" s="20" t="s">
        <v>1972</v>
      </c>
      <c r="U88" s="20"/>
      <c r="V88" s="55" t="s">
        <v>49</v>
      </c>
    </row>
    <row r="89" spans="2:30" s="149" customFormat="1" ht="29" hidden="1" outlineLevel="1">
      <c r="B89" s="29" t="s">
        <v>1973</v>
      </c>
      <c r="C89" s="29" t="s">
        <v>1974</v>
      </c>
      <c r="D89" s="23"/>
      <c r="E89" s="23" t="s">
        <v>1645</v>
      </c>
      <c r="F89" s="23" t="s">
        <v>1638</v>
      </c>
      <c r="G89" s="29" t="s">
        <v>1975</v>
      </c>
      <c r="H89" s="23" t="s">
        <v>1648</v>
      </c>
      <c r="I89" s="108" t="s">
        <v>1976</v>
      </c>
      <c r="J89" s="23">
        <v>5</v>
      </c>
      <c r="K89" s="29"/>
      <c r="L89" s="29"/>
      <c r="M89" s="29"/>
      <c r="N89" s="29" t="s">
        <v>1652</v>
      </c>
      <c r="O89" s="29" t="s">
        <v>1739</v>
      </c>
      <c r="P89" s="29" t="s">
        <v>1740</v>
      </c>
      <c r="Q89" s="29" t="s">
        <v>1741</v>
      </c>
      <c r="R89" s="29" t="s">
        <v>1966</v>
      </c>
      <c r="S89" s="29" t="s">
        <v>1967</v>
      </c>
      <c r="T89" s="29"/>
      <c r="U89" s="53"/>
      <c r="V89" s="54"/>
    </row>
    <row r="90" spans="2:30" s="149" customFormat="1" ht="43.5" hidden="1" outlineLevel="1">
      <c r="B90" s="29" t="s">
        <v>1977</v>
      </c>
      <c r="C90" s="29" t="s">
        <v>1978</v>
      </c>
      <c r="D90" s="23"/>
      <c r="E90" s="23" t="s">
        <v>1656</v>
      </c>
      <c r="F90" s="23" t="s">
        <v>1646</v>
      </c>
      <c r="G90" s="29" t="s">
        <v>1979</v>
      </c>
      <c r="H90" s="23" t="s">
        <v>1648</v>
      </c>
      <c r="I90" s="29" t="s">
        <v>1640</v>
      </c>
      <c r="J90" s="23">
        <v>500</v>
      </c>
      <c r="K90" s="29" t="s">
        <v>1980</v>
      </c>
      <c r="L90" s="29"/>
      <c r="M90" s="29"/>
      <c r="N90" s="29" t="s">
        <v>1652</v>
      </c>
      <c r="O90" s="29" t="s">
        <v>1739</v>
      </c>
      <c r="P90" s="29" t="s">
        <v>1740</v>
      </c>
      <c r="Q90" s="29" t="s">
        <v>1741</v>
      </c>
      <c r="R90" s="29" t="s">
        <v>1981</v>
      </c>
      <c r="S90" s="29" t="s">
        <v>1982</v>
      </c>
      <c r="T90" s="29"/>
      <c r="U90" s="29"/>
      <c r="V90" s="23"/>
    </row>
    <row r="91" spans="2:30" s="149" customFormat="1" ht="87" hidden="1" outlineLevel="1">
      <c r="B91" s="29" t="s">
        <v>1983</v>
      </c>
      <c r="C91" s="29" t="s">
        <v>1984</v>
      </c>
      <c r="D91" s="23"/>
      <c r="E91" s="23" t="s">
        <v>1645</v>
      </c>
      <c r="F91" s="23" t="s">
        <v>1646</v>
      </c>
      <c r="G91" s="29" t="s">
        <v>1985</v>
      </c>
      <c r="H91" s="23" t="s">
        <v>1648</v>
      </c>
      <c r="I91" s="29" t="s">
        <v>1986</v>
      </c>
      <c r="J91" s="23">
        <v>20</v>
      </c>
      <c r="K91" s="29" t="s">
        <v>1987</v>
      </c>
      <c r="L91" s="29" t="s">
        <v>1988</v>
      </c>
      <c r="M91" s="29"/>
      <c r="N91" s="29" t="s">
        <v>1652</v>
      </c>
      <c r="O91" s="29" t="s">
        <v>1739</v>
      </c>
      <c r="P91" s="29" t="s">
        <v>1740</v>
      </c>
      <c r="Q91" s="29" t="s">
        <v>1741</v>
      </c>
      <c r="R91" s="29" t="s">
        <v>1981</v>
      </c>
      <c r="S91" s="29" t="s">
        <v>1989</v>
      </c>
      <c r="T91" s="29"/>
      <c r="U91" s="20"/>
      <c r="V91" s="55"/>
    </row>
    <row r="92" spans="2:30" s="149" customFormat="1" ht="159.5" hidden="1" outlineLevel="1">
      <c r="B92" s="100" t="s">
        <v>1990</v>
      </c>
      <c r="C92" s="29" t="s">
        <v>1991</v>
      </c>
      <c r="D92" s="23"/>
      <c r="E92" s="23" t="s">
        <v>1645</v>
      </c>
      <c r="F92" s="23" t="s">
        <v>1638</v>
      </c>
      <c r="G92" s="29" t="s">
        <v>1992</v>
      </c>
      <c r="H92" s="23" t="s">
        <v>1748</v>
      </c>
      <c r="I92" s="29" t="s">
        <v>1640</v>
      </c>
      <c r="J92" s="23">
        <v>18.2</v>
      </c>
      <c r="K92" s="29"/>
      <c r="L92" s="100" t="s">
        <v>1993</v>
      </c>
      <c r="N92" s="29" t="s">
        <v>1652</v>
      </c>
      <c r="O92" s="29" t="s">
        <v>1739</v>
      </c>
      <c r="P92" s="29" t="s">
        <v>1740</v>
      </c>
      <c r="Q92" s="29" t="s">
        <v>1741</v>
      </c>
      <c r="R92" s="29" t="s">
        <v>1981</v>
      </c>
      <c r="S92" s="29" t="s">
        <v>1994</v>
      </c>
      <c r="T92" s="20" t="s">
        <v>1995</v>
      </c>
      <c r="U92" s="20"/>
      <c r="V92" s="55" t="s">
        <v>1996</v>
      </c>
    </row>
    <row r="93" spans="2:30" s="149" customFormat="1" ht="29" hidden="1" outlineLevel="1">
      <c r="B93" s="29" t="s">
        <v>1997</v>
      </c>
      <c r="C93" s="29" t="s">
        <v>1997</v>
      </c>
      <c r="D93" s="23"/>
      <c r="E93" s="23" t="s">
        <v>1656</v>
      </c>
      <c r="F93" s="23" t="s">
        <v>1646</v>
      </c>
      <c r="G93" s="29" t="s">
        <v>1998</v>
      </c>
      <c r="H93" s="23" t="s">
        <v>1748</v>
      </c>
      <c r="I93" s="318" t="s">
        <v>1640</v>
      </c>
      <c r="J93" s="23">
        <v>18.2</v>
      </c>
      <c r="K93" s="29" t="s">
        <v>1755</v>
      </c>
      <c r="L93" s="29"/>
      <c r="M93" s="29"/>
      <c r="N93" s="29" t="s">
        <v>1652</v>
      </c>
      <c r="O93" s="29" t="s">
        <v>1739</v>
      </c>
      <c r="P93" s="29" t="s">
        <v>1740</v>
      </c>
      <c r="Q93" s="29" t="s">
        <v>1741</v>
      </c>
      <c r="R93" s="29" t="s">
        <v>1981</v>
      </c>
      <c r="S93" s="29" t="s">
        <v>1994</v>
      </c>
      <c r="T93" s="20" t="s">
        <v>1757</v>
      </c>
      <c r="U93" s="20"/>
      <c r="V93" s="22" t="s">
        <v>37</v>
      </c>
    </row>
    <row r="94" spans="2:30" s="149" customFormat="1" ht="101.5" hidden="1" outlineLevel="1">
      <c r="B94" s="29" t="s">
        <v>1999</v>
      </c>
      <c r="C94" s="29" t="s">
        <v>2000</v>
      </c>
      <c r="D94" s="23"/>
      <c r="E94" s="23" t="s">
        <v>1645</v>
      </c>
      <c r="F94" s="23" t="s">
        <v>1646</v>
      </c>
      <c r="G94" s="29" t="s">
        <v>2001</v>
      </c>
      <c r="H94" s="23" t="s">
        <v>1722</v>
      </c>
      <c r="I94" s="29" t="s">
        <v>1723</v>
      </c>
      <c r="J94" s="23">
        <v>10</v>
      </c>
      <c r="K94" s="29" t="s">
        <v>2002</v>
      </c>
      <c r="L94" s="29" t="s">
        <v>2003</v>
      </c>
      <c r="M94" s="29"/>
      <c r="N94" s="29" t="s">
        <v>1652</v>
      </c>
      <c r="O94" s="29" t="s">
        <v>1739</v>
      </c>
      <c r="P94" s="29" t="s">
        <v>1740</v>
      </c>
      <c r="Q94" s="29" t="s">
        <v>1741</v>
      </c>
      <c r="R94" s="29" t="s">
        <v>1981</v>
      </c>
      <c r="S94" s="29" t="s">
        <v>2004</v>
      </c>
      <c r="T94" s="29"/>
      <c r="U94" s="20"/>
      <c r="V94" s="55"/>
    </row>
    <row r="95" spans="2:30" s="149" customFormat="1" ht="101.5" hidden="1" outlineLevel="1">
      <c r="B95" s="29" t="s">
        <v>2005</v>
      </c>
      <c r="C95" s="29" t="s">
        <v>2006</v>
      </c>
      <c r="D95" s="23"/>
      <c r="E95" s="23" t="s">
        <v>1645</v>
      </c>
      <c r="F95" s="23" t="s">
        <v>1646</v>
      </c>
      <c r="G95" s="29" t="s">
        <v>2007</v>
      </c>
      <c r="H95" s="23" t="s">
        <v>1722</v>
      </c>
      <c r="I95" s="29" t="s">
        <v>1723</v>
      </c>
      <c r="J95" s="23">
        <v>10</v>
      </c>
      <c r="K95" s="29" t="s">
        <v>2008</v>
      </c>
      <c r="L95" s="29" t="s">
        <v>2003</v>
      </c>
      <c r="M95" s="29"/>
      <c r="N95" s="29" t="s">
        <v>1652</v>
      </c>
      <c r="O95" s="29" t="s">
        <v>1739</v>
      </c>
      <c r="P95" s="29" t="s">
        <v>1740</v>
      </c>
      <c r="Q95" s="29" t="s">
        <v>1741</v>
      </c>
      <c r="R95" s="29" t="s">
        <v>1981</v>
      </c>
      <c r="S95" s="29" t="s">
        <v>2004</v>
      </c>
      <c r="T95" s="29"/>
      <c r="U95" s="20"/>
      <c r="V95" s="55"/>
    </row>
    <row r="96" spans="2:30" s="149" customFormat="1" ht="174" hidden="1" outlineLevel="1">
      <c r="B96" s="29" t="s">
        <v>2009</v>
      </c>
      <c r="C96" s="29" t="s">
        <v>2010</v>
      </c>
      <c r="D96" s="23"/>
      <c r="E96" s="23" t="s">
        <v>1645</v>
      </c>
      <c r="F96" s="23" t="s">
        <v>1638</v>
      </c>
      <c r="G96" s="29" t="s">
        <v>2011</v>
      </c>
      <c r="H96" s="23" t="s">
        <v>1709</v>
      </c>
      <c r="I96" s="29" t="s">
        <v>3163</v>
      </c>
      <c r="J96" s="23">
        <v>2</v>
      </c>
      <c r="K96" s="29"/>
      <c r="L96" s="29"/>
      <c r="M96" s="29"/>
      <c r="N96" s="29" t="s">
        <v>1652</v>
      </c>
      <c r="O96" s="29" t="s">
        <v>1739</v>
      </c>
      <c r="P96" s="29" t="s">
        <v>1740</v>
      </c>
      <c r="Q96" s="29" t="s">
        <v>1741</v>
      </c>
      <c r="R96" s="29" t="s">
        <v>1742</v>
      </c>
      <c r="S96" s="29" t="s">
        <v>2013</v>
      </c>
      <c r="T96" s="29"/>
      <c r="U96" s="29"/>
      <c r="V96" s="23"/>
    </row>
    <row r="97" spans="2:22" s="130" customFormat="1" ht="43.5" hidden="1" outlineLevel="1">
      <c r="B97" s="29" t="s">
        <v>2014</v>
      </c>
      <c r="C97" s="29" t="s">
        <v>2015</v>
      </c>
      <c r="D97" s="23"/>
      <c r="E97" s="23" t="s">
        <v>1656</v>
      </c>
      <c r="F97" s="23" t="s">
        <v>1646</v>
      </c>
      <c r="G97" s="29" t="s">
        <v>2016</v>
      </c>
      <c r="H97" s="23" t="s">
        <v>1648</v>
      </c>
      <c r="I97" s="29" t="s">
        <v>1640</v>
      </c>
      <c r="J97" s="23">
        <v>500</v>
      </c>
      <c r="K97" s="29" t="s">
        <v>2017</v>
      </c>
      <c r="L97" s="29"/>
      <c r="M97" s="29"/>
      <c r="N97" s="29" t="s">
        <v>1652</v>
      </c>
      <c r="O97" s="29" t="s">
        <v>1739</v>
      </c>
      <c r="P97" s="29" t="s">
        <v>1740</v>
      </c>
      <c r="Q97" s="29" t="s">
        <v>1741</v>
      </c>
      <c r="R97" s="29" t="s">
        <v>1742</v>
      </c>
      <c r="S97" s="29" t="s">
        <v>2013</v>
      </c>
      <c r="T97" s="29"/>
      <c r="U97" s="29"/>
      <c r="V97" s="56"/>
    </row>
    <row r="98" spans="2:22" s="149" customFormat="1" ht="43.5" hidden="1" outlineLevel="1">
      <c r="B98" s="100" t="s">
        <v>2018</v>
      </c>
      <c r="C98" s="37" t="s">
        <v>2019</v>
      </c>
      <c r="D98" s="23"/>
      <c r="E98" s="23" t="s">
        <v>1645</v>
      </c>
      <c r="F98" s="23" t="s">
        <v>1638</v>
      </c>
      <c r="G98" s="29" t="s">
        <v>2020</v>
      </c>
      <c r="H98" s="23" t="s">
        <v>1709</v>
      </c>
      <c r="I98" s="29" t="s">
        <v>2021</v>
      </c>
      <c r="J98" s="23">
        <v>2</v>
      </c>
      <c r="K98" s="29"/>
      <c r="L98" s="29"/>
      <c r="M98" s="29"/>
      <c r="N98" s="29" t="s">
        <v>1652</v>
      </c>
      <c r="O98" s="29" t="s">
        <v>1739</v>
      </c>
      <c r="P98" s="29" t="s">
        <v>1740</v>
      </c>
      <c r="Q98" s="29" t="s">
        <v>1741</v>
      </c>
      <c r="R98" s="29" t="s">
        <v>1981</v>
      </c>
      <c r="S98" s="29" t="s">
        <v>2022</v>
      </c>
      <c r="T98" s="29"/>
      <c r="U98" s="20"/>
      <c r="V98" s="55"/>
    </row>
    <row r="99" spans="2:22" s="149" customFormat="1" ht="29" hidden="1" outlineLevel="1">
      <c r="B99" s="100" t="s">
        <v>2023</v>
      </c>
      <c r="C99" s="37" t="s">
        <v>2024</v>
      </c>
      <c r="D99" s="23"/>
      <c r="E99" s="23" t="s">
        <v>1645</v>
      </c>
      <c r="F99" s="23" t="s">
        <v>1638</v>
      </c>
      <c r="G99" s="29" t="s">
        <v>2025</v>
      </c>
      <c r="H99" s="23" t="s">
        <v>1709</v>
      </c>
      <c r="I99" s="29" t="s">
        <v>2026</v>
      </c>
      <c r="J99" s="23">
        <v>2</v>
      </c>
      <c r="K99" s="29"/>
      <c r="L99" s="29"/>
      <c r="M99" s="29"/>
      <c r="N99" s="29" t="s">
        <v>1652</v>
      </c>
      <c r="O99" s="29" t="s">
        <v>1702</v>
      </c>
      <c r="P99" s="29" t="s">
        <v>1703</v>
      </c>
      <c r="Q99" s="29" t="s">
        <v>1704</v>
      </c>
      <c r="R99" s="29" t="s">
        <v>2027</v>
      </c>
      <c r="S99" s="29" t="s">
        <v>2028</v>
      </c>
      <c r="T99" s="29"/>
      <c r="U99" s="29"/>
      <c r="V99" s="23"/>
    </row>
    <row r="100" spans="2:22" s="149" customFormat="1" ht="72.5" hidden="1" outlineLevel="1">
      <c r="B100" s="100" t="s">
        <v>2029</v>
      </c>
      <c r="C100" s="37" t="s">
        <v>2030</v>
      </c>
      <c r="D100" s="23"/>
      <c r="E100" s="23" t="s">
        <v>1645</v>
      </c>
      <c r="F100" s="23" t="s">
        <v>1638</v>
      </c>
      <c r="G100" s="29" t="s">
        <v>2031</v>
      </c>
      <c r="H100" s="23" t="s">
        <v>1709</v>
      </c>
      <c r="I100" s="29" t="s">
        <v>2032</v>
      </c>
      <c r="J100" s="23">
        <v>2</v>
      </c>
      <c r="K100" s="29"/>
      <c r="L100" s="29"/>
      <c r="M100" s="29"/>
      <c r="N100" s="29" t="s">
        <v>1652</v>
      </c>
      <c r="O100" s="29" t="s">
        <v>1702</v>
      </c>
      <c r="P100" s="29" t="s">
        <v>1703</v>
      </c>
      <c r="Q100" s="29" t="s">
        <v>1704</v>
      </c>
      <c r="R100" s="29" t="s">
        <v>2027</v>
      </c>
      <c r="S100" s="29" t="s">
        <v>1751</v>
      </c>
      <c r="T100" s="29"/>
      <c r="U100" s="29"/>
      <c r="V100" s="23"/>
    </row>
    <row r="101" spans="2:22" s="185" customFormat="1" ht="130.5" hidden="1" outlineLevel="1">
      <c r="B101" s="144" t="s">
        <v>2033</v>
      </c>
      <c r="C101" s="37" t="s">
        <v>2034</v>
      </c>
      <c r="D101" s="38"/>
      <c r="E101" s="38" t="s">
        <v>1645</v>
      </c>
      <c r="F101" s="38" t="s">
        <v>1638</v>
      </c>
      <c r="G101" s="37" t="s">
        <v>2035</v>
      </c>
      <c r="H101" s="38" t="s">
        <v>1709</v>
      </c>
      <c r="I101" s="37" t="s">
        <v>2036</v>
      </c>
      <c r="J101" s="38">
        <v>2</v>
      </c>
      <c r="K101" s="37"/>
      <c r="L101" s="37"/>
      <c r="M101" s="37"/>
      <c r="N101" s="37" t="s">
        <v>1652</v>
      </c>
      <c r="O101" s="37" t="s">
        <v>2037</v>
      </c>
      <c r="P101" s="37" t="s">
        <v>1703</v>
      </c>
      <c r="Q101" s="37" t="s">
        <v>1704</v>
      </c>
      <c r="R101" s="37" t="s">
        <v>2038</v>
      </c>
      <c r="S101" s="37" t="s">
        <v>2039</v>
      </c>
      <c r="T101" s="37"/>
      <c r="U101" s="37"/>
      <c r="V101" s="23"/>
    </row>
    <row r="102" spans="2:22" s="185" customFormat="1" ht="29" hidden="1" outlineLevel="1">
      <c r="B102" s="144" t="s">
        <v>2040</v>
      </c>
      <c r="C102" s="37" t="s">
        <v>2040</v>
      </c>
      <c r="D102" s="38"/>
      <c r="E102" s="38" t="s">
        <v>1656</v>
      </c>
      <c r="F102" s="38" t="s">
        <v>1646</v>
      </c>
      <c r="G102" s="37" t="s">
        <v>2041</v>
      </c>
      <c r="H102" s="38" t="s">
        <v>1648</v>
      </c>
      <c r="I102" s="37"/>
      <c r="J102" s="38">
        <v>500</v>
      </c>
      <c r="K102" s="37" t="s">
        <v>2042</v>
      </c>
      <c r="L102" s="37"/>
      <c r="M102" s="37"/>
      <c r="N102" s="37" t="s">
        <v>1652</v>
      </c>
      <c r="O102" s="37" t="s">
        <v>2037</v>
      </c>
      <c r="P102" s="37" t="s">
        <v>1703</v>
      </c>
      <c r="Q102" s="37" t="s">
        <v>1704</v>
      </c>
      <c r="R102" s="37" t="s">
        <v>2038</v>
      </c>
      <c r="S102" s="37" t="s">
        <v>2039</v>
      </c>
      <c r="T102" s="37"/>
      <c r="U102" s="37"/>
      <c r="V102" s="23"/>
    </row>
    <row r="103" spans="2:22" s="149" customFormat="1" ht="159.5" hidden="1" outlineLevel="1">
      <c r="B103" s="100" t="s">
        <v>2043</v>
      </c>
      <c r="C103" s="29" t="s">
        <v>2044</v>
      </c>
      <c r="D103" s="23"/>
      <c r="E103" s="23" t="s">
        <v>1645</v>
      </c>
      <c r="F103" s="23" t="s">
        <v>1638</v>
      </c>
      <c r="G103" s="29" t="s">
        <v>2045</v>
      </c>
      <c r="H103" s="23" t="s">
        <v>1748</v>
      </c>
      <c r="I103" s="29" t="s">
        <v>1640</v>
      </c>
      <c r="J103" s="23">
        <v>18.2</v>
      </c>
      <c r="K103" s="29"/>
      <c r="L103" s="100" t="s">
        <v>2047</v>
      </c>
      <c r="M103" s="29"/>
      <c r="N103" s="29" t="s">
        <v>1652</v>
      </c>
      <c r="O103" s="29" t="s">
        <v>2048</v>
      </c>
      <c r="P103" s="29" t="s">
        <v>2049</v>
      </c>
      <c r="Q103" s="29" t="s">
        <v>2050</v>
      </c>
      <c r="R103" s="29" t="s">
        <v>2051</v>
      </c>
      <c r="S103" s="29" t="s">
        <v>2052</v>
      </c>
      <c r="T103" s="20" t="s">
        <v>2053</v>
      </c>
      <c r="U103" s="20"/>
      <c r="V103" s="55" t="s">
        <v>1996</v>
      </c>
    </row>
    <row r="104" spans="2:22" s="149" customFormat="1" ht="43.5" hidden="1" outlineLevel="1">
      <c r="B104" s="29" t="s">
        <v>2054</v>
      </c>
      <c r="C104" s="29" t="s">
        <v>2055</v>
      </c>
      <c r="D104" s="23"/>
      <c r="E104" s="23" t="s">
        <v>1656</v>
      </c>
      <c r="F104" s="23" t="s">
        <v>1646</v>
      </c>
      <c r="G104" s="29" t="s">
        <v>2056</v>
      </c>
      <c r="H104" s="23" t="s">
        <v>1748</v>
      </c>
      <c r="I104" s="318" t="s">
        <v>1640</v>
      </c>
      <c r="J104" s="23">
        <v>18.2</v>
      </c>
      <c r="K104" s="29" t="s">
        <v>1755</v>
      </c>
      <c r="L104" s="140"/>
      <c r="M104" s="29"/>
      <c r="N104" s="29" t="s">
        <v>1652</v>
      </c>
      <c r="O104" s="29" t="s">
        <v>2048</v>
      </c>
      <c r="P104" s="29" t="s">
        <v>2049</v>
      </c>
      <c r="Q104" s="29" t="s">
        <v>2050</v>
      </c>
      <c r="R104" s="29" t="s">
        <v>2051</v>
      </c>
      <c r="S104" s="29" t="s">
        <v>2052</v>
      </c>
      <c r="T104" s="20" t="s">
        <v>1757</v>
      </c>
      <c r="U104" s="20"/>
      <c r="V104" s="22" t="s">
        <v>37</v>
      </c>
    </row>
    <row r="105" spans="2:22" s="149" customFormat="1" ht="145" hidden="1" outlineLevel="1">
      <c r="B105" s="100" t="s">
        <v>2057</v>
      </c>
      <c r="C105" s="29" t="s">
        <v>2058</v>
      </c>
      <c r="D105" s="23"/>
      <c r="E105" s="23" t="s">
        <v>1645</v>
      </c>
      <c r="F105" s="23" t="s">
        <v>1638</v>
      </c>
      <c r="G105" s="29" t="s">
        <v>2059</v>
      </c>
      <c r="H105" s="23" t="s">
        <v>1748</v>
      </c>
      <c r="I105" s="29" t="s">
        <v>1640</v>
      </c>
      <c r="J105" s="23">
        <v>18.399999999999999</v>
      </c>
      <c r="K105" s="29"/>
      <c r="L105" s="29" t="s">
        <v>1945</v>
      </c>
      <c r="M105" s="100"/>
      <c r="N105" s="29" t="s">
        <v>1652</v>
      </c>
      <c r="O105" s="29" t="s">
        <v>1739</v>
      </c>
      <c r="P105" s="29" t="s">
        <v>1740</v>
      </c>
      <c r="Q105" s="29" t="s">
        <v>1741</v>
      </c>
      <c r="R105" s="29" t="s">
        <v>1742</v>
      </c>
      <c r="S105" s="29" t="s">
        <v>2060</v>
      </c>
      <c r="T105" s="29" t="s">
        <v>3164</v>
      </c>
      <c r="U105" s="20"/>
      <c r="V105" s="55" t="s">
        <v>3162</v>
      </c>
    </row>
    <row r="106" spans="2:22" s="149" customFormat="1" ht="87" hidden="1" outlineLevel="1">
      <c r="B106" s="29" t="s">
        <v>2063</v>
      </c>
      <c r="C106" s="29" t="s">
        <v>2064</v>
      </c>
      <c r="D106" s="23"/>
      <c r="E106" s="23" t="s">
        <v>1656</v>
      </c>
      <c r="F106" s="23" t="s">
        <v>1646</v>
      </c>
      <c r="G106" s="29" t="s">
        <v>2065</v>
      </c>
      <c r="H106" s="23" t="s">
        <v>1709</v>
      </c>
      <c r="I106" s="29" t="s">
        <v>2066</v>
      </c>
      <c r="J106" s="23">
        <v>2</v>
      </c>
      <c r="K106" s="219" t="s">
        <v>2067</v>
      </c>
      <c r="L106" s="29" t="s">
        <v>2068</v>
      </c>
      <c r="M106" s="29"/>
      <c r="N106" s="29" t="s">
        <v>1652</v>
      </c>
      <c r="O106" s="29" t="s">
        <v>2069</v>
      </c>
      <c r="P106" s="29" t="s">
        <v>2070</v>
      </c>
      <c r="Q106" s="29" t="s">
        <v>2071</v>
      </c>
      <c r="R106" s="29" t="s">
        <v>2072</v>
      </c>
      <c r="S106" s="29" t="s">
        <v>2073</v>
      </c>
      <c r="T106" s="20"/>
      <c r="U106" s="20"/>
      <c r="V106" s="55"/>
    </row>
    <row r="107" spans="2:22" s="149" customFormat="1" ht="130.5" hidden="1" outlineLevel="1">
      <c r="B107" s="29" t="s">
        <v>3165</v>
      </c>
      <c r="C107" s="29" t="s">
        <v>3166</v>
      </c>
      <c r="D107" s="23"/>
      <c r="E107" s="23" t="s">
        <v>1656</v>
      </c>
      <c r="F107" s="23" t="s">
        <v>1646</v>
      </c>
      <c r="G107" s="29" t="s">
        <v>3167</v>
      </c>
      <c r="H107" s="23" t="s">
        <v>1748</v>
      </c>
      <c r="I107" s="29" t="s">
        <v>1640</v>
      </c>
      <c r="J107" s="23">
        <v>18.2</v>
      </c>
      <c r="K107" s="232" t="s">
        <v>3168</v>
      </c>
      <c r="L107" s="29" t="s">
        <v>3169</v>
      </c>
      <c r="M107" s="29"/>
      <c r="N107" s="29" t="s">
        <v>1652</v>
      </c>
      <c r="O107" s="29" t="s">
        <v>1702</v>
      </c>
      <c r="P107" s="29" t="s">
        <v>1893</v>
      </c>
      <c r="Q107" s="29" t="s">
        <v>1704</v>
      </c>
      <c r="R107" s="29" t="s">
        <v>1893</v>
      </c>
      <c r="S107" s="29" t="s">
        <v>2291</v>
      </c>
      <c r="T107" s="20" t="s">
        <v>3170</v>
      </c>
      <c r="U107" s="20"/>
      <c r="V107" s="55" t="s">
        <v>39</v>
      </c>
    </row>
    <row r="108" spans="2:22" s="149" customFormat="1" ht="145" hidden="1" outlineLevel="1">
      <c r="B108" s="29" t="s">
        <v>3171</v>
      </c>
      <c r="C108" s="29" t="s">
        <v>3172</v>
      </c>
      <c r="D108" s="23"/>
      <c r="E108" s="23" t="s">
        <v>1656</v>
      </c>
      <c r="F108" s="23" t="s">
        <v>1646</v>
      </c>
      <c r="G108" s="29" t="s">
        <v>3173</v>
      </c>
      <c r="H108" s="23" t="s">
        <v>1748</v>
      </c>
      <c r="I108" s="29" t="s">
        <v>1640</v>
      </c>
      <c r="J108" s="23">
        <v>18.2</v>
      </c>
      <c r="K108" s="232" t="s">
        <v>3174</v>
      </c>
      <c r="L108" s="100" t="s">
        <v>3175</v>
      </c>
      <c r="M108" s="100"/>
      <c r="N108" s="29" t="s">
        <v>1652</v>
      </c>
      <c r="O108" s="29" t="s">
        <v>1702</v>
      </c>
      <c r="P108" s="29" t="s">
        <v>1893</v>
      </c>
      <c r="Q108" s="29" t="s">
        <v>1704</v>
      </c>
      <c r="R108" s="29" t="s">
        <v>1893</v>
      </c>
      <c r="S108" s="29" t="s">
        <v>2291</v>
      </c>
      <c r="T108" s="20" t="s">
        <v>3176</v>
      </c>
      <c r="U108" s="20"/>
      <c r="V108" s="22" t="s">
        <v>3177</v>
      </c>
    </row>
    <row r="109" spans="2:22" s="130" customFormat="1" ht="29" hidden="1" outlineLevel="1">
      <c r="B109" s="29" t="s">
        <v>2074</v>
      </c>
      <c r="C109" s="29" t="s">
        <v>2075</v>
      </c>
      <c r="D109" s="23"/>
      <c r="E109" s="23" t="s">
        <v>1645</v>
      </c>
      <c r="F109" s="23" t="s">
        <v>1638</v>
      </c>
      <c r="G109" s="29" t="s">
        <v>2076</v>
      </c>
      <c r="H109" s="23" t="s">
        <v>1767</v>
      </c>
      <c r="I109" s="29" t="s">
        <v>1768</v>
      </c>
      <c r="J109" s="23"/>
      <c r="K109" s="29"/>
      <c r="L109" s="29"/>
      <c r="M109" s="29"/>
      <c r="N109" s="29" t="s">
        <v>1652</v>
      </c>
      <c r="O109" s="29" t="s">
        <v>1739</v>
      </c>
      <c r="P109" s="29" t="s">
        <v>1740</v>
      </c>
      <c r="Q109" s="29" t="s">
        <v>1741</v>
      </c>
      <c r="R109" s="29" t="s">
        <v>2077</v>
      </c>
      <c r="S109" s="29" t="s">
        <v>2078</v>
      </c>
      <c r="T109" s="29"/>
      <c r="U109" s="29"/>
      <c r="V109" s="56"/>
    </row>
    <row r="110" spans="2:22" s="130" customFormat="1" ht="29" hidden="1" outlineLevel="1">
      <c r="B110" s="29" t="s">
        <v>2079</v>
      </c>
      <c r="C110" s="29" t="s">
        <v>2080</v>
      </c>
      <c r="D110" s="23"/>
      <c r="E110" s="23" t="s">
        <v>1645</v>
      </c>
      <c r="F110" s="23" t="s">
        <v>1638</v>
      </c>
      <c r="G110" s="29" t="s">
        <v>2081</v>
      </c>
      <c r="H110" s="23" t="s">
        <v>1767</v>
      </c>
      <c r="I110" s="29" t="s">
        <v>1768</v>
      </c>
      <c r="J110" s="23"/>
      <c r="K110" s="29"/>
      <c r="L110" s="29"/>
      <c r="M110" s="29"/>
      <c r="N110" s="29" t="s">
        <v>1652</v>
      </c>
      <c r="O110" s="29" t="s">
        <v>1702</v>
      </c>
      <c r="P110" s="29" t="s">
        <v>1703</v>
      </c>
      <c r="Q110" s="29" t="s">
        <v>1704</v>
      </c>
      <c r="R110" s="29" t="s">
        <v>2027</v>
      </c>
      <c r="S110" s="29" t="s">
        <v>2202</v>
      </c>
      <c r="T110" s="29"/>
      <c r="U110" s="29"/>
      <c r="V110" s="56"/>
    </row>
    <row r="111" spans="2:22" s="130" customFormat="1" ht="29" hidden="1" outlineLevel="1">
      <c r="B111" s="29" t="s">
        <v>2083</v>
      </c>
      <c r="C111" s="29" t="s">
        <v>2084</v>
      </c>
      <c r="D111" s="23"/>
      <c r="E111" s="23" t="s">
        <v>1645</v>
      </c>
      <c r="F111" s="23" t="s">
        <v>1638</v>
      </c>
      <c r="G111" s="29" t="s">
        <v>2085</v>
      </c>
      <c r="H111" s="23" t="s">
        <v>1767</v>
      </c>
      <c r="I111" s="29" t="s">
        <v>1768</v>
      </c>
      <c r="J111" s="23"/>
      <c r="K111" s="29"/>
      <c r="L111" s="29"/>
      <c r="M111" s="29"/>
      <c r="N111" s="29" t="s">
        <v>1652</v>
      </c>
      <c r="O111" s="29" t="s">
        <v>1702</v>
      </c>
      <c r="P111" s="29" t="s">
        <v>1703</v>
      </c>
      <c r="Q111" s="29" t="s">
        <v>1704</v>
      </c>
      <c r="R111" s="29" t="s">
        <v>2027</v>
      </c>
      <c r="S111" s="29" t="s">
        <v>2086</v>
      </c>
      <c r="T111" s="29"/>
      <c r="U111" s="29"/>
      <c r="V111" s="56"/>
    </row>
    <row r="112" spans="2:22" s="129" customFormat="1" ht="72.5" collapsed="1">
      <c r="B112" s="126" t="s">
        <v>2087</v>
      </c>
      <c r="C112" s="126"/>
      <c r="D112" s="126"/>
      <c r="E112" s="126" t="s">
        <v>1789</v>
      </c>
      <c r="F112" s="126" t="s">
        <v>1646</v>
      </c>
      <c r="G112" s="126" t="s">
        <v>2088</v>
      </c>
      <c r="H112" s="126"/>
      <c r="I112" s="126"/>
      <c r="J112" s="126"/>
      <c r="K112" s="126" t="s">
        <v>2089</v>
      </c>
      <c r="L112" s="126"/>
      <c r="M112" s="126" t="str">
        <f>CONCATENATE(M86," \ ",G112)</f>
        <v>documento_alteracao \ cobertura_risco_seguro \ carencia</v>
      </c>
      <c r="N112" s="126" t="s">
        <v>1641</v>
      </c>
      <c r="O112" s="126" t="s">
        <v>1739</v>
      </c>
      <c r="P112" s="126"/>
      <c r="Q112" s="126"/>
      <c r="R112" s="126"/>
      <c r="S112" s="126"/>
      <c r="T112" s="192"/>
      <c r="U112" s="50"/>
      <c r="V112" s="51"/>
    </row>
    <row r="113" spans="2:22" s="129" customFormat="1" ht="29" hidden="1" outlineLevel="1">
      <c r="B113" s="225" t="s">
        <v>2090</v>
      </c>
      <c r="C113" s="29" t="s">
        <v>2091</v>
      </c>
      <c r="D113" s="23" t="s">
        <v>57</v>
      </c>
      <c r="E113" s="23" t="s">
        <v>1645</v>
      </c>
      <c r="F113" s="23" t="s">
        <v>1638</v>
      </c>
      <c r="G113" s="29" t="s">
        <v>2092</v>
      </c>
      <c r="H113" s="23" t="s">
        <v>1648</v>
      </c>
      <c r="I113" s="29"/>
      <c r="J113" s="23">
        <v>50</v>
      </c>
      <c r="K113" s="29"/>
      <c r="L113" s="29" t="s">
        <v>2093</v>
      </c>
      <c r="M113" s="29"/>
      <c r="N113" s="29" t="s">
        <v>1652</v>
      </c>
      <c r="O113" s="29" t="s">
        <v>1739</v>
      </c>
      <c r="P113" s="29" t="s">
        <v>1740</v>
      </c>
      <c r="Q113" s="29" t="s">
        <v>1741</v>
      </c>
      <c r="R113" s="29" t="s">
        <v>2077</v>
      </c>
      <c r="S113" s="29" t="s">
        <v>2078</v>
      </c>
      <c r="T113" s="20"/>
      <c r="U113" s="20"/>
      <c r="V113" s="55"/>
    </row>
    <row r="114" spans="2:22" s="149" customFormat="1" ht="29" hidden="1" outlineLevel="1">
      <c r="B114" s="29" t="s">
        <v>2094</v>
      </c>
      <c r="C114" s="29" t="s">
        <v>2095</v>
      </c>
      <c r="D114" s="23"/>
      <c r="E114" s="23" t="s">
        <v>1645</v>
      </c>
      <c r="F114" s="23" t="s">
        <v>1638</v>
      </c>
      <c r="G114" s="29" t="s">
        <v>2096</v>
      </c>
      <c r="H114" s="23" t="s">
        <v>1709</v>
      </c>
      <c r="I114" s="29" t="s">
        <v>1640</v>
      </c>
      <c r="J114" s="23">
        <v>5</v>
      </c>
      <c r="K114" s="29"/>
      <c r="L114" s="29"/>
      <c r="M114" s="29"/>
      <c r="N114" s="29" t="s">
        <v>1652</v>
      </c>
      <c r="O114" s="29" t="s">
        <v>1739</v>
      </c>
      <c r="P114" s="29" t="s">
        <v>1740</v>
      </c>
      <c r="Q114" s="29" t="s">
        <v>1741</v>
      </c>
      <c r="R114" s="29" t="s">
        <v>2077</v>
      </c>
      <c r="S114" s="29" t="s">
        <v>2078</v>
      </c>
      <c r="T114" s="29"/>
      <c r="U114" s="29"/>
      <c r="V114" s="23"/>
    </row>
    <row r="115" spans="2:22" s="149" customFormat="1" ht="43.5" hidden="1" outlineLevel="1">
      <c r="B115" s="29" t="s">
        <v>2097</v>
      </c>
      <c r="C115" s="29" t="s">
        <v>2098</v>
      </c>
      <c r="D115" s="23"/>
      <c r="E115" s="23" t="s">
        <v>1645</v>
      </c>
      <c r="F115" s="23" t="s">
        <v>1638</v>
      </c>
      <c r="G115" s="29" t="s">
        <v>2099</v>
      </c>
      <c r="H115" s="23" t="s">
        <v>1709</v>
      </c>
      <c r="I115" s="29" t="s">
        <v>2100</v>
      </c>
      <c r="J115" s="23">
        <v>1</v>
      </c>
      <c r="K115" s="29"/>
      <c r="L115" s="29"/>
      <c r="M115" s="29"/>
      <c r="N115" s="29" t="s">
        <v>1652</v>
      </c>
      <c r="O115" s="29" t="s">
        <v>1739</v>
      </c>
      <c r="P115" s="29" t="s">
        <v>1740</v>
      </c>
      <c r="Q115" s="29" t="s">
        <v>1741</v>
      </c>
      <c r="R115" s="29" t="s">
        <v>2077</v>
      </c>
      <c r="S115" s="29" t="s">
        <v>2078</v>
      </c>
      <c r="T115" s="29"/>
      <c r="U115" s="29"/>
      <c r="V115" s="23"/>
    </row>
    <row r="116" spans="2:22" s="149" customFormat="1" ht="29" hidden="1" outlineLevel="1">
      <c r="B116" s="29" t="s">
        <v>2101</v>
      </c>
      <c r="C116" s="29" t="s">
        <v>2102</v>
      </c>
      <c r="D116" s="23"/>
      <c r="E116" s="23" t="s">
        <v>1645</v>
      </c>
      <c r="F116" s="23" t="s">
        <v>1638</v>
      </c>
      <c r="G116" s="29" t="s">
        <v>2103</v>
      </c>
      <c r="H116" s="23" t="s">
        <v>1709</v>
      </c>
      <c r="I116" s="29" t="s">
        <v>2104</v>
      </c>
      <c r="J116" s="23">
        <v>1</v>
      </c>
      <c r="K116" s="29"/>
      <c r="L116" s="29"/>
      <c r="M116" s="29"/>
      <c r="N116" s="29" t="s">
        <v>1652</v>
      </c>
      <c r="O116" s="29" t="s">
        <v>1739</v>
      </c>
      <c r="P116" s="29" t="s">
        <v>1740</v>
      </c>
      <c r="Q116" s="29" t="s">
        <v>1741</v>
      </c>
      <c r="R116" s="29" t="s">
        <v>2077</v>
      </c>
      <c r="S116" s="29" t="s">
        <v>2078</v>
      </c>
      <c r="T116" s="29"/>
      <c r="U116" s="29"/>
      <c r="V116" s="23"/>
    </row>
    <row r="117" spans="2:22" s="149" customFormat="1" ht="29" hidden="1" outlineLevel="1">
      <c r="B117" s="29" t="s">
        <v>2105</v>
      </c>
      <c r="C117" s="29" t="s">
        <v>2106</v>
      </c>
      <c r="D117" s="23"/>
      <c r="E117" s="23" t="s">
        <v>1645</v>
      </c>
      <c r="F117" s="23" t="s">
        <v>1638</v>
      </c>
      <c r="G117" s="29" t="s">
        <v>2107</v>
      </c>
      <c r="H117" s="23" t="s">
        <v>1648</v>
      </c>
      <c r="I117" s="318" t="s">
        <v>1640</v>
      </c>
      <c r="J117" s="23">
        <v>50</v>
      </c>
      <c r="K117" s="29"/>
      <c r="L117" s="29"/>
      <c r="M117" s="29"/>
      <c r="N117" s="29" t="s">
        <v>1652</v>
      </c>
      <c r="O117" s="29" t="s">
        <v>1739</v>
      </c>
      <c r="P117" s="29" t="s">
        <v>1740</v>
      </c>
      <c r="Q117" s="29" t="s">
        <v>1741</v>
      </c>
      <c r="R117" s="29" t="s">
        <v>2077</v>
      </c>
      <c r="S117" s="29" t="s">
        <v>2078</v>
      </c>
      <c r="T117" s="29"/>
      <c r="U117" s="20"/>
      <c r="V117" s="55"/>
    </row>
    <row r="118" spans="2:22" s="129" customFormat="1" ht="101.5" collapsed="1">
      <c r="B118" s="126" t="s">
        <v>2108</v>
      </c>
      <c r="C118" s="126"/>
      <c r="D118" s="126"/>
      <c r="E118" s="126" t="s">
        <v>1789</v>
      </c>
      <c r="F118" s="126" t="s">
        <v>1646</v>
      </c>
      <c r="G118" s="126" t="s">
        <v>2109</v>
      </c>
      <c r="H118" s="126"/>
      <c r="I118" s="126"/>
      <c r="J118" s="126"/>
      <c r="K118" s="126" t="s">
        <v>2110</v>
      </c>
      <c r="L118" s="126"/>
      <c r="M118" s="126" t="str">
        <f>CONCATENATE(M86," \ ",G118)</f>
        <v>documento_alteracao \ cobertura_risco_seguro \ franquia</v>
      </c>
      <c r="N118" s="126" t="s">
        <v>1641</v>
      </c>
      <c r="O118" s="126" t="s">
        <v>1739</v>
      </c>
      <c r="P118" s="126"/>
      <c r="Q118" s="126"/>
      <c r="R118" s="126"/>
      <c r="S118" s="126"/>
      <c r="T118" s="126" t="s">
        <v>2111</v>
      </c>
      <c r="U118" s="126"/>
      <c r="V118" s="200" t="s">
        <v>41</v>
      </c>
    </row>
    <row r="119" spans="2:22" ht="43.5" hidden="1" outlineLevel="1">
      <c r="B119" s="225" t="s">
        <v>2112</v>
      </c>
      <c r="C119" s="29" t="s">
        <v>2113</v>
      </c>
      <c r="D119" s="23" t="s">
        <v>57</v>
      </c>
      <c r="E119" s="23" t="s">
        <v>1645</v>
      </c>
      <c r="F119" s="23" t="s">
        <v>1638</v>
      </c>
      <c r="G119" s="29" t="s">
        <v>2114</v>
      </c>
      <c r="H119" s="23" t="s">
        <v>1648</v>
      </c>
      <c r="I119" s="29"/>
      <c r="J119" s="23">
        <v>50</v>
      </c>
      <c r="K119" s="29"/>
      <c r="L119" s="29"/>
      <c r="M119" s="29"/>
      <c r="N119" s="29" t="s">
        <v>1652</v>
      </c>
      <c r="O119" s="29" t="s">
        <v>1739</v>
      </c>
      <c r="P119" s="29" t="s">
        <v>1740</v>
      </c>
      <c r="Q119" s="29" t="s">
        <v>1741</v>
      </c>
      <c r="R119" s="29" t="s">
        <v>2077</v>
      </c>
      <c r="S119" s="29" t="s">
        <v>2115</v>
      </c>
      <c r="T119" s="20" t="s">
        <v>2116</v>
      </c>
      <c r="U119" s="20"/>
      <c r="V119" s="55" t="s">
        <v>41</v>
      </c>
    </row>
    <row r="120" spans="2:22" ht="72.5" hidden="1" outlineLevel="1">
      <c r="B120" s="29" t="s">
        <v>2117</v>
      </c>
      <c r="C120" s="32" t="s">
        <v>2118</v>
      </c>
      <c r="D120" s="31"/>
      <c r="E120" s="31" t="s">
        <v>1645</v>
      </c>
      <c r="F120" s="31" t="s">
        <v>1638</v>
      </c>
      <c r="G120" s="32" t="s">
        <v>2119</v>
      </c>
      <c r="H120" s="31" t="s">
        <v>1709</v>
      </c>
      <c r="I120" s="29" t="s">
        <v>2120</v>
      </c>
      <c r="J120" s="31">
        <v>2</v>
      </c>
      <c r="K120" s="32"/>
      <c r="L120" s="32"/>
      <c r="M120" s="29"/>
      <c r="N120" s="29" t="s">
        <v>1652</v>
      </c>
      <c r="O120" s="29" t="s">
        <v>1739</v>
      </c>
      <c r="P120" s="29" t="s">
        <v>1740</v>
      </c>
      <c r="Q120" s="29" t="s">
        <v>1741</v>
      </c>
      <c r="R120" s="29" t="s">
        <v>1981</v>
      </c>
      <c r="S120" s="29" t="s">
        <v>2115</v>
      </c>
      <c r="T120" s="29"/>
      <c r="U120" s="29"/>
      <c r="V120" s="23"/>
    </row>
    <row r="121" spans="2:22" ht="29" hidden="1" outlineLevel="1">
      <c r="B121" s="29" t="s">
        <v>2121</v>
      </c>
      <c r="C121" s="29" t="s">
        <v>2122</v>
      </c>
      <c r="D121" s="23"/>
      <c r="E121" s="23" t="s">
        <v>1656</v>
      </c>
      <c r="F121" s="23" t="s">
        <v>1646</v>
      </c>
      <c r="G121" s="29" t="s">
        <v>2123</v>
      </c>
      <c r="H121" s="23" t="s">
        <v>1648</v>
      </c>
      <c r="I121" s="29" t="s">
        <v>1640</v>
      </c>
      <c r="J121" s="23">
        <v>500</v>
      </c>
      <c r="K121" s="29" t="s">
        <v>2124</v>
      </c>
      <c r="L121" s="29"/>
      <c r="M121" s="29"/>
      <c r="N121" s="29" t="s">
        <v>1652</v>
      </c>
      <c r="O121" s="29" t="s">
        <v>1739</v>
      </c>
      <c r="P121" s="29" t="s">
        <v>1740</v>
      </c>
      <c r="Q121" s="29" t="s">
        <v>1741</v>
      </c>
      <c r="R121" s="29" t="s">
        <v>1981</v>
      </c>
      <c r="S121" s="29" t="s">
        <v>2115</v>
      </c>
      <c r="T121" s="29"/>
      <c r="U121" s="29"/>
      <c r="V121" s="23"/>
    </row>
    <row r="122" spans="2:22" ht="43.5" hidden="1" outlineLevel="1">
      <c r="B122" s="29" t="s">
        <v>2125</v>
      </c>
      <c r="C122" s="29" t="s">
        <v>2126</v>
      </c>
      <c r="D122" s="23"/>
      <c r="E122" s="23" t="s">
        <v>1645</v>
      </c>
      <c r="F122" s="23" t="s">
        <v>1638</v>
      </c>
      <c r="G122" s="29" t="s">
        <v>2127</v>
      </c>
      <c r="H122" s="23" t="s">
        <v>1709</v>
      </c>
      <c r="I122" s="29" t="s">
        <v>2128</v>
      </c>
      <c r="J122" s="23">
        <v>1</v>
      </c>
      <c r="K122" s="29"/>
      <c r="L122" s="29"/>
      <c r="M122" s="29"/>
      <c r="N122" s="29" t="s">
        <v>1652</v>
      </c>
      <c r="O122" s="29" t="s">
        <v>1739</v>
      </c>
      <c r="P122" s="29" t="s">
        <v>1740</v>
      </c>
      <c r="Q122" s="29" t="s">
        <v>1741</v>
      </c>
      <c r="R122" s="29" t="s">
        <v>1981</v>
      </c>
      <c r="S122" s="29" t="s">
        <v>2115</v>
      </c>
      <c r="T122" s="20"/>
      <c r="U122" s="20"/>
      <c r="V122" s="55"/>
    </row>
    <row r="123" spans="2:22" s="149" customFormat="1" ht="43.5" hidden="1" outlineLevel="1">
      <c r="B123" s="100" t="s">
        <v>2129</v>
      </c>
      <c r="C123" s="29" t="s">
        <v>2130</v>
      </c>
      <c r="D123" s="23"/>
      <c r="E123" s="23" t="s">
        <v>1656</v>
      </c>
      <c r="F123" s="23" t="s">
        <v>1646</v>
      </c>
      <c r="G123" s="29" t="s">
        <v>2131</v>
      </c>
      <c r="H123" s="23" t="s">
        <v>1748</v>
      </c>
      <c r="I123" s="29" t="s">
        <v>1640</v>
      </c>
      <c r="J123" s="23">
        <v>18.2</v>
      </c>
      <c r="K123" s="29" t="s">
        <v>3178</v>
      </c>
      <c r="L123" s="29" t="s">
        <v>1945</v>
      </c>
      <c r="N123" s="29" t="s">
        <v>1652</v>
      </c>
      <c r="O123" s="29" t="s">
        <v>2133</v>
      </c>
      <c r="P123" s="29" t="s">
        <v>1740</v>
      </c>
      <c r="Q123" s="29" t="s">
        <v>1741</v>
      </c>
      <c r="R123" s="29" t="s">
        <v>1981</v>
      </c>
      <c r="S123" s="29" t="s">
        <v>2134</v>
      </c>
      <c r="T123" s="29"/>
      <c r="U123" s="20"/>
      <c r="V123" s="55" t="s">
        <v>39</v>
      </c>
    </row>
    <row r="124" spans="2:22" s="149" customFormat="1" ht="43.5" hidden="1" outlineLevel="1">
      <c r="B124" s="100" t="s">
        <v>2137</v>
      </c>
      <c r="C124" s="29" t="s">
        <v>2138</v>
      </c>
      <c r="D124" s="23"/>
      <c r="E124" s="23" t="s">
        <v>1656</v>
      </c>
      <c r="F124" s="23" t="s">
        <v>1646</v>
      </c>
      <c r="G124" s="29" t="s">
        <v>2139</v>
      </c>
      <c r="H124" s="23" t="s">
        <v>1709</v>
      </c>
      <c r="I124" s="29" t="s">
        <v>1640</v>
      </c>
      <c r="J124" s="23">
        <v>5</v>
      </c>
      <c r="K124" s="29" t="s">
        <v>3179</v>
      </c>
      <c r="L124" s="29"/>
      <c r="M124" s="29"/>
      <c r="N124" s="29" t="s">
        <v>1652</v>
      </c>
      <c r="O124" s="29" t="s">
        <v>2133</v>
      </c>
      <c r="P124" s="29" t="s">
        <v>1740</v>
      </c>
      <c r="Q124" s="29" t="s">
        <v>1741</v>
      </c>
      <c r="R124" s="29" t="s">
        <v>1981</v>
      </c>
      <c r="S124" s="29" t="s">
        <v>2134</v>
      </c>
      <c r="T124" s="29"/>
      <c r="U124" s="20"/>
      <c r="V124" s="55"/>
    </row>
    <row r="125" spans="2:22" s="149" customFormat="1" ht="58" hidden="1" outlineLevel="1">
      <c r="B125" s="100" t="s">
        <v>2142</v>
      </c>
      <c r="C125" s="29" t="s">
        <v>2143</v>
      </c>
      <c r="D125" s="23"/>
      <c r="E125" s="23" t="s">
        <v>1656</v>
      </c>
      <c r="F125" s="23" t="s">
        <v>1646</v>
      </c>
      <c r="G125" s="29" t="s">
        <v>2144</v>
      </c>
      <c r="H125" s="23" t="s">
        <v>1709</v>
      </c>
      <c r="I125" s="29" t="s">
        <v>2145</v>
      </c>
      <c r="J125" s="23">
        <v>1</v>
      </c>
      <c r="K125" s="29" t="s">
        <v>3179</v>
      </c>
      <c r="L125" s="29"/>
      <c r="M125" s="29"/>
      <c r="N125" s="29" t="s">
        <v>1652</v>
      </c>
      <c r="O125" s="29" t="s">
        <v>2133</v>
      </c>
      <c r="P125" s="29" t="s">
        <v>1740</v>
      </c>
      <c r="Q125" s="29" t="s">
        <v>1741</v>
      </c>
      <c r="R125" s="29" t="s">
        <v>1981</v>
      </c>
      <c r="S125" s="29" t="s">
        <v>2134</v>
      </c>
      <c r="T125" s="29"/>
      <c r="U125" s="20"/>
      <c r="V125" s="55"/>
    </row>
    <row r="126" spans="2:22" s="149" customFormat="1" ht="43.5" hidden="1" outlineLevel="1">
      <c r="B126" s="100" t="s">
        <v>2101</v>
      </c>
      <c r="C126" s="29" t="s">
        <v>2102</v>
      </c>
      <c r="D126" s="23"/>
      <c r="E126" s="23" t="s">
        <v>1656</v>
      </c>
      <c r="F126" s="23" t="s">
        <v>1646</v>
      </c>
      <c r="G126" s="29" t="s">
        <v>2146</v>
      </c>
      <c r="H126" s="23" t="s">
        <v>1709</v>
      </c>
      <c r="I126" s="29" t="s">
        <v>2104</v>
      </c>
      <c r="J126" s="23">
        <v>1</v>
      </c>
      <c r="K126" s="29" t="s">
        <v>3179</v>
      </c>
      <c r="L126" s="29"/>
      <c r="M126" s="29"/>
      <c r="N126" s="29" t="s">
        <v>1652</v>
      </c>
      <c r="O126" s="29" t="s">
        <v>2133</v>
      </c>
      <c r="P126" s="29" t="s">
        <v>1740</v>
      </c>
      <c r="Q126" s="29" t="s">
        <v>1741</v>
      </c>
      <c r="R126" s="29" t="s">
        <v>1981</v>
      </c>
      <c r="S126" s="29" t="s">
        <v>2134</v>
      </c>
      <c r="T126" s="29"/>
      <c r="U126" s="20"/>
      <c r="V126" s="55"/>
    </row>
    <row r="127" spans="2:22" s="149" customFormat="1" ht="58" hidden="1" outlineLevel="1">
      <c r="B127" s="29" t="s">
        <v>2147</v>
      </c>
      <c r="C127" s="29" t="s">
        <v>2148</v>
      </c>
      <c r="D127" s="23"/>
      <c r="E127" s="23" t="s">
        <v>1656</v>
      </c>
      <c r="F127" s="23" t="s">
        <v>1646</v>
      </c>
      <c r="G127" s="29" t="s">
        <v>2149</v>
      </c>
      <c r="H127" s="23" t="s">
        <v>1748</v>
      </c>
      <c r="I127" s="318" t="s">
        <v>1640</v>
      </c>
      <c r="J127" s="23">
        <v>7.4</v>
      </c>
      <c r="K127" s="29" t="s">
        <v>3180</v>
      </c>
      <c r="L127" s="29"/>
      <c r="M127" s="29"/>
      <c r="N127" s="29" t="s">
        <v>1652</v>
      </c>
      <c r="O127" s="29" t="s">
        <v>2133</v>
      </c>
      <c r="P127" s="29" t="s">
        <v>1740</v>
      </c>
      <c r="Q127" s="29" t="s">
        <v>1741</v>
      </c>
      <c r="R127" s="29" t="s">
        <v>1981</v>
      </c>
      <c r="S127" s="29" t="s">
        <v>2134</v>
      </c>
      <c r="T127" s="20"/>
      <c r="U127" s="20"/>
      <c r="V127" s="55"/>
    </row>
    <row r="128" spans="2:22" s="205" customFormat="1" ht="29" hidden="1" outlineLevel="1">
      <c r="B128" s="219" t="s">
        <v>2151</v>
      </c>
      <c r="C128" s="219" t="s">
        <v>2152</v>
      </c>
      <c r="D128" s="226"/>
      <c r="E128" s="226" t="s">
        <v>1656</v>
      </c>
      <c r="F128" s="23" t="s">
        <v>1646</v>
      </c>
      <c r="G128" s="219" t="s">
        <v>2153</v>
      </c>
      <c r="H128" s="226" t="s">
        <v>1767</v>
      </c>
      <c r="I128" s="219" t="s">
        <v>1768</v>
      </c>
      <c r="J128" s="226"/>
      <c r="K128" s="219" t="s">
        <v>2154</v>
      </c>
      <c r="L128" s="219"/>
      <c r="M128" s="228"/>
      <c r="N128" s="228" t="s">
        <v>1652</v>
      </c>
      <c r="O128" s="29" t="s">
        <v>1702</v>
      </c>
      <c r="P128" s="29" t="s">
        <v>2155</v>
      </c>
      <c r="Q128" s="29" t="s">
        <v>1704</v>
      </c>
      <c r="R128" s="29" t="s">
        <v>1893</v>
      </c>
      <c r="S128" s="29" t="s">
        <v>2156</v>
      </c>
      <c r="T128" s="228"/>
      <c r="U128" s="20"/>
      <c r="V128" s="55"/>
    </row>
    <row r="129" spans="2:22" s="129" customFormat="1" ht="72.5" collapsed="1">
      <c r="B129" s="126" t="s">
        <v>2157</v>
      </c>
      <c r="C129" s="126"/>
      <c r="D129" s="126"/>
      <c r="E129" s="126" t="s">
        <v>1656</v>
      </c>
      <c r="F129" s="126" t="s">
        <v>1646</v>
      </c>
      <c r="G129" s="126" t="s">
        <v>2158</v>
      </c>
      <c r="H129" s="126"/>
      <c r="I129" s="126"/>
      <c r="J129" s="126"/>
      <c r="K129" s="126" t="s">
        <v>2159</v>
      </c>
      <c r="L129" s="126"/>
      <c r="M129" s="126" t="str">
        <f>CONCATENATE(M86," \ ",G129)</f>
        <v>documento_alteracao \ cobertura_risco_seguro \ pos</v>
      </c>
      <c r="N129" s="126" t="s">
        <v>1641</v>
      </c>
      <c r="O129" s="126" t="s">
        <v>1702</v>
      </c>
      <c r="P129" s="126"/>
      <c r="Q129" s="126"/>
      <c r="R129" s="126"/>
      <c r="S129" s="126"/>
      <c r="T129" s="192"/>
      <c r="U129" s="192"/>
      <c r="V129" s="192"/>
    </row>
    <row r="130" spans="2:22" ht="43.5" hidden="1" outlineLevel="1">
      <c r="B130" s="29" t="s">
        <v>2160</v>
      </c>
      <c r="C130" s="32" t="s">
        <v>2161</v>
      </c>
      <c r="D130" s="31"/>
      <c r="E130" s="31" t="s">
        <v>1645</v>
      </c>
      <c r="F130" s="31" t="s">
        <v>1638</v>
      </c>
      <c r="G130" s="32" t="s">
        <v>2162</v>
      </c>
      <c r="H130" s="31" t="s">
        <v>1709</v>
      </c>
      <c r="I130" s="32" t="s">
        <v>2163</v>
      </c>
      <c r="J130" s="23">
        <v>2</v>
      </c>
      <c r="K130" s="29"/>
      <c r="L130" s="29"/>
      <c r="M130" s="29"/>
      <c r="N130" s="29" t="s">
        <v>1652</v>
      </c>
      <c r="O130" s="29" t="s">
        <v>1702</v>
      </c>
      <c r="P130" s="29" t="s">
        <v>1703</v>
      </c>
      <c r="Q130" s="29" t="s">
        <v>1704</v>
      </c>
      <c r="R130" s="29" t="s">
        <v>2027</v>
      </c>
      <c r="S130" s="29" t="s">
        <v>2086</v>
      </c>
      <c r="T130" s="29"/>
      <c r="U130" s="29"/>
      <c r="V130" s="23"/>
    </row>
    <row r="131" spans="2:22" ht="29" hidden="1" outlineLevel="1">
      <c r="B131" s="29" t="s">
        <v>2164</v>
      </c>
      <c r="C131" s="29" t="s">
        <v>2165</v>
      </c>
      <c r="D131" s="23"/>
      <c r="E131" s="23" t="s">
        <v>1656</v>
      </c>
      <c r="F131" s="23" t="s">
        <v>1646</v>
      </c>
      <c r="G131" s="29" t="s">
        <v>2166</v>
      </c>
      <c r="H131" s="23" t="s">
        <v>1648</v>
      </c>
      <c r="I131" s="29" t="s">
        <v>1640</v>
      </c>
      <c r="J131" s="23">
        <v>500</v>
      </c>
      <c r="K131" s="29" t="s">
        <v>2167</v>
      </c>
      <c r="L131" s="29"/>
      <c r="M131" s="29"/>
      <c r="N131" s="29" t="s">
        <v>1652</v>
      </c>
      <c r="O131" s="29" t="s">
        <v>1702</v>
      </c>
      <c r="P131" s="29" t="s">
        <v>1703</v>
      </c>
      <c r="Q131" s="29" t="s">
        <v>1704</v>
      </c>
      <c r="R131" s="29" t="s">
        <v>2027</v>
      </c>
      <c r="S131" s="29" t="s">
        <v>2168</v>
      </c>
      <c r="T131" s="29"/>
      <c r="U131" s="29"/>
      <c r="V131" s="23"/>
    </row>
    <row r="132" spans="2:22" ht="29" hidden="1" outlineLevel="1">
      <c r="B132" s="29" t="s">
        <v>2169</v>
      </c>
      <c r="C132" s="32" t="s">
        <v>2170</v>
      </c>
      <c r="D132" s="31"/>
      <c r="E132" s="23" t="s">
        <v>1645</v>
      </c>
      <c r="F132" s="31" t="s">
        <v>1638</v>
      </c>
      <c r="G132" s="32" t="s">
        <v>2171</v>
      </c>
      <c r="H132" s="31" t="s">
        <v>1748</v>
      </c>
      <c r="I132" s="32" t="s">
        <v>1640</v>
      </c>
      <c r="J132" s="23">
        <v>18.2</v>
      </c>
      <c r="K132" s="29"/>
      <c r="L132" s="29" t="s">
        <v>1945</v>
      </c>
      <c r="N132" s="29" t="s">
        <v>1652</v>
      </c>
      <c r="O132" s="29" t="s">
        <v>1702</v>
      </c>
      <c r="P132" s="29" t="s">
        <v>1703</v>
      </c>
      <c r="Q132" s="29" t="s">
        <v>1704</v>
      </c>
      <c r="R132" s="29" t="s">
        <v>2027</v>
      </c>
      <c r="S132" s="29" t="s">
        <v>2172</v>
      </c>
      <c r="T132" s="29"/>
      <c r="U132" s="20"/>
      <c r="V132" s="55" t="s">
        <v>39</v>
      </c>
    </row>
    <row r="133" spans="2:22" ht="29" hidden="1" outlineLevel="1">
      <c r="B133" s="29" t="s">
        <v>2173</v>
      </c>
      <c r="C133" s="32" t="s">
        <v>2174</v>
      </c>
      <c r="D133" s="31"/>
      <c r="E133" s="23" t="s">
        <v>1645</v>
      </c>
      <c r="F133" s="31" t="s">
        <v>1638</v>
      </c>
      <c r="G133" s="32" t="s">
        <v>2175</v>
      </c>
      <c r="H133" s="31" t="s">
        <v>1748</v>
      </c>
      <c r="I133" s="32" t="s">
        <v>1640</v>
      </c>
      <c r="J133" s="23">
        <v>18.2</v>
      </c>
      <c r="K133" s="29"/>
      <c r="L133" s="29" t="s">
        <v>1945</v>
      </c>
      <c r="M133" s="157"/>
      <c r="N133" s="29" t="s">
        <v>1652</v>
      </c>
      <c r="O133" s="29" t="s">
        <v>1702</v>
      </c>
      <c r="P133" s="29" t="s">
        <v>1703</v>
      </c>
      <c r="Q133" s="29" t="s">
        <v>1704</v>
      </c>
      <c r="R133" s="29" t="s">
        <v>2027</v>
      </c>
      <c r="S133" s="29" t="s">
        <v>2172</v>
      </c>
      <c r="T133" s="29"/>
      <c r="U133" s="20"/>
      <c r="V133" s="55" t="s">
        <v>39</v>
      </c>
    </row>
    <row r="134" spans="2:22" hidden="1" outlineLevel="1">
      <c r="B134" s="29" t="s">
        <v>2176</v>
      </c>
      <c r="C134" s="32" t="s">
        <v>2177</v>
      </c>
      <c r="D134" s="31"/>
      <c r="E134" s="23" t="s">
        <v>1645</v>
      </c>
      <c r="F134" s="31" t="s">
        <v>1638</v>
      </c>
      <c r="G134" s="32" t="s">
        <v>2178</v>
      </c>
      <c r="H134" s="31" t="s">
        <v>1748</v>
      </c>
      <c r="I134" s="32" t="s">
        <v>1640</v>
      </c>
      <c r="J134" s="226">
        <v>7.4</v>
      </c>
      <c r="K134" s="29"/>
      <c r="L134" s="29"/>
      <c r="M134" s="29"/>
      <c r="N134" s="29" t="s">
        <v>1652</v>
      </c>
      <c r="O134" s="29" t="s">
        <v>1702</v>
      </c>
      <c r="P134" s="29" t="s">
        <v>1703</v>
      </c>
      <c r="Q134" s="29" t="s">
        <v>1704</v>
      </c>
      <c r="R134" s="29" t="s">
        <v>2027</v>
      </c>
      <c r="S134" s="29" t="s">
        <v>2172</v>
      </c>
      <c r="T134" s="29"/>
      <c r="U134" s="53"/>
      <c r="V134" s="54"/>
    </row>
    <row r="135" spans="2:22" ht="58" collapsed="1">
      <c r="B135" s="126" t="s">
        <v>2179</v>
      </c>
      <c r="C135" s="126"/>
      <c r="D135" s="126"/>
      <c r="E135" s="192" t="s">
        <v>1645</v>
      </c>
      <c r="F135" s="126" t="s">
        <v>1638</v>
      </c>
      <c r="G135" s="126" t="s">
        <v>2180</v>
      </c>
      <c r="H135" s="126"/>
      <c r="I135" s="126"/>
      <c r="J135" s="126"/>
      <c r="K135" s="316" t="s">
        <v>1640</v>
      </c>
      <c r="L135" s="126"/>
      <c r="M135" s="126" t="str">
        <f>CONCATENATE(M3," \ ",G135)</f>
        <v>documento_alteracao \ premio_contribuicao</v>
      </c>
      <c r="N135" s="126" t="s">
        <v>1641</v>
      </c>
      <c r="O135" s="126" t="s">
        <v>1642</v>
      </c>
      <c r="P135" s="126"/>
      <c r="Q135" s="126"/>
      <c r="R135" s="126"/>
      <c r="S135" s="126"/>
      <c r="T135" s="192" t="s">
        <v>3181</v>
      </c>
      <c r="U135" s="192"/>
      <c r="V135" s="221" t="s">
        <v>49</v>
      </c>
    </row>
    <row r="136" spans="2:22" ht="29" hidden="1" outlineLevel="1">
      <c r="B136" s="29" t="s">
        <v>2182</v>
      </c>
      <c r="C136" s="29" t="s">
        <v>2183</v>
      </c>
      <c r="D136" s="23"/>
      <c r="E136" s="23" t="s">
        <v>1645</v>
      </c>
      <c r="F136" s="23" t="s">
        <v>1638</v>
      </c>
      <c r="G136" s="29" t="s">
        <v>2184</v>
      </c>
      <c r="H136" s="23" t="s">
        <v>1748</v>
      </c>
      <c r="I136" s="29" t="s">
        <v>1640</v>
      </c>
      <c r="J136" s="23">
        <v>18.2</v>
      </c>
      <c r="K136" s="29"/>
      <c r="L136" s="29" t="s">
        <v>1945</v>
      </c>
      <c r="N136" s="29" t="s">
        <v>1652</v>
      </c>
      <c r="O136" s="29" t="s">
        <v>1702</v>
      </c>
      <c r="P136" s="29" t="s">
        <v>1703</v>
      </c>
      <c r="Q136" s="29" t="s">
        <v>1704</v>
      </c>
      <c r="R136" s="29" t="s">
        <v>2185</v>
      </c>
      <c r="S136" s="29" t="s">
        <v>1705</v>
      </c>
      <c r="T136" s="29"/>
      <c r="U136" s="20"/>
      <c r="V136" s="55" t="s">
        <v>39</v>
      </c>
    </row>
    <row r="137" spans="2:22" ht="29" hidden="1" outlineLevel="1">
      <c r="B137" s="29" t="s">
        <v>2186</v>
      </c>
      <c r="C137" s="29" t="s">
        <v>2187</v>
      </c>
      <c r="D137" s="23"/>
      <c r="E137" s="23" t="s">
        <v>1656</v>
      </c>
      <c r="F137" s="23" t="s">
        <v>1646</v>
      </c>
      <c r="G137" s="29" t="s">
        <v>2188</v>
      </c>
      <c r="H137" s="23" t="s">
        <v>1748</v>
      </c>
      <c r="I137" s="318" t="s">
        <v>1640</v>
      </c>
      <c r="J137" s="23">
        <v>18.2</v>
      </c>
      <c r="K137" s="29" t="s">
        <v>1755</v>
      </c>
      <c r="L137" s="29"/>
      <c r="M137" s="29"/>
      <c r="N137" s="29" t="s">
        <v>1652</v>
      </c>
      <c r="O137" s="29" t="s">
        <v>1702</v>
      </c>
      <c r="P137" s="29" t="s">
        <v>1703</v>
      </c>
      <c r="Q137" s="29" t="s">
        <v>1704</v>
      </c>
      <c r="R137" s="29" t="s">
        <v>2185</v>
      </c>
      <c r="S137" s="29" t="s">
        <v>1705</v>
      </c>
      <c r="T137" s="20" t="s">
        <v>1757</v>
      </c>
      <c r="U137" s="20"/>
      <c r="V137" s="22" t="s">
        <v>37</v>
      </c>
    </row>
    <row r="138" spans="2:22" ht="29" hidden="1" outlineLevel="1">
      <c r="B138" s="29" t="s">
        <v>2189</v>
      </c>
      <c r="C138" s="29" t="s">
        <v>2190</v>
      </c>
      <c r="D138" s="23"/>
      <c r="E138" s="23" t="s">
        <v>1645</v>
      </c>
      <c r="F138" s="23" t="s">
        <v>1638</v>
      </c>
      <c r="G138" s="29" t="s">
        <v>2191</v>
      </c>
      <c r="H138" s="23" t="s">
        <v>1748</v>
      </c>
      <c r="I138" s="29" t="s">
        <v>1640</v>
      </c>
      <c r="J138" s="23">
        <v>18.2</v>
      </c>
      <c r="K138" s="29"/>
      <c r="L138" s="29" t="s">
        <v>1945</v>
      </c>
      <c r="N138" s="29" t="s">
        <v>1652</v>
      </c>
      <c r="O138" s="29" t="s">
        <v>1702</v>
      </c>
      <c r="P138" s="29" t="s">
        <v>1703</v>
      </c>
      <c r="Q138" s="29" t="s">
        <v>1704</v>
      </c>
      <c r="R138" s="29" t="s">
        <v>2185</v>
      </c>
      <c r="S138" s="29" t="s">
        <v>2028</v>
      </c>
      <c r="T138" s="29"/>
      <c r="U138" s="20"/>
      <c r="V138" s="55" t="s">
        <v>39</v>
      </c>
    </row>
    <row r="139" spans="2:22" s="149" customFormat="1" ht="72.5" hidden="1" outlineLevel="1">
      <c r="B139" s="37" t="s">
        <v>2192</v>
      </c>
      <c r="C139" s="132" t="s">
        <v>2193</v>
      </c>
      <c r="D139" s="23"/>
      <c r="E139" s="23" t="s">
        <v>1645</v>
      </c>
      <c r="F139" s="23" t="s">
        <v>1638</v>
      </c>
      <c r="G139" s="29" t="s">
        <v>2194</v>
      </c>
      <c r="H139" s="23" t="s">
        <v>1748</v>
      </c>
      <c r="I139" s="29"/>
      <c r="J139" s="23">
        <v>18.2</v>
      </c>
      <c r="K139" s="29"/>
      <c r="L139" s="29"/>
      <c r="M139" s="29"/>
      <c r="N139" s="29" t="s">
        <v>1652</v>
      </c>
      <c r="O139" s="29" t="s">
        <v>1739</v>
      </c>
      <c r="P139" s="29" t="s">
        <v>1740</v>
      </c>
      <c r="Q139" s="29" t="s">
        <v>1741</v>
      </c>
      <c r="R139" s="29" t="s">
        <v>1742</v>
      </c>
      <c r="S139" s="29" t="s">
        <v>2195</v>
      </c>
      <c r="T139" s="29"/>
      <c r="U139" s="20"/>
      <c r="V139" s="55"/>
    </row>
    <row r="140" spans="2:22" ht="145" hidden="1" outlineLevel="1">
      <c r="B140" s="29" t="s">
        <v>2196</v>
      </c>
      <c r="C140" s="29" t="s">
        <v>2197</v>
      </c>
      <c r="D140" s="23"/>
      <c r="E140" s="23" t="s">
        <v>1645</v>
      </c>
      <c r="F140" s="23" t="s">
        <v>1638</v>
      </c>
      <c r="G140" s="29" t="s">
        <v>2059</v>
      </c>
      <c r="H140" s="23" t="s">
        <v>1748</v>
      </c>
      <c r="I140" s="29" t="s">
        <v>1640</v>
      </c>
      <c r="J140" s="23">
        <v>18.399999999999999</v>
      </c>
      <c r="K140" s="29"/>
      <c r="L140" s="29" t="s">
        <v>1945</v>
      </c>
      <c r="M140" s="157"/>
      <c r="N140" s="29" t="s">
        <v>1652</v>
      </c>
      <c r="O140" s="29" t="s">
        <v>1739</v>
      </c>
      <c r="P140" s="29" t="s">
        <v>1740</v>
      </c>
      <c r="Q140" s="29" t="s">
        <v>1741</v>
      </c>
      <c r="R140" s="29" t="s">
        <v>1742</v>
      </c>
      <c r="S140" s="29" t="s">
        <v>2060</v>
      </c>
      <c r="T140" s="29" t="s">
        <v>3164</v>
      </c>
      <c r="U140" s="20"/>
      <c r="V140" s="55" t="s">
        <v>3162</v>
      </c>
    </row>
    <row r="141" spans="2:22" ht="217.5" hidden="1" outlineLevel="1">
      <c r="B141" s="29" t="s">
        <v>2198</v>
      </c>
      <c r="C141" s="29" t="s">
        <v>2199</v>
      </c>
      <c r="D141" s="23"/>
      <c r="E141" s="23" t="s">
        <v>1645</v>
      </c>
      <c r="F141" s="23" t="s">
        <v>1638</v>
      </c>
      <c r="G141" s="29" t="s">
        <v>2200</v>
      </c>
      <c r="H141" s="23" t="s">
        <v>1709</v>
      </c>
      <c r="I141" s="29" t="s">
        <v>1640</v>
      </c>
      <c r="J141" s="23">
        <v>3</v>
      </c>
      <c r="K141" s="29"/>
      <c r="L141" s="29" t="s">
        <v>2201</v>
      </c>
      <c r="M141" s="29"/>
      <c r="N141" s="29" t="s">
        <v>1652</v>
      </c>
      <c r="O141" s="29" t="s">
        <v>1702</v>
      </c>
      <c r="P141" s="29" t="s">
        <v>1703</v>
      </c>
      <c r="Q141" s="29" t="s">
        <v>1704</v>
      </c>
      <c r="R141" s="29" t="s">
        <v>2185</v>
      </c>
      <c r="S141" s="29" t="s">
        <v>2202</v>
      </c>
      <c r="T141" s="20" t="s">
        <v>2203</v>
      </c>
      <c r="U141" s="20"/>
      <c r="V141" s="55" t="s">
        <v>41</v>
      </c>
    </row>
    <row r="142" spans="2:22" s="206" customFormat="1" ht="130.5" collapsed="1">
      <c r="B142" s="224" t="s">
        <v>2204</v>
      </c>
      <c r="C142" s="224"/>
      <c r="D142" s="224"/>
      <c r="E142" s="224" t="s">
        <v>1656</v>
      </c>
      <c r="F142" s="224" t="s">
        <v>1646</v>
      </c>
      <c r="G142" s="224" t="s">
        <v>2205</v>
      </c>
      <c r="H142" s="224"/>
      <c r="I142" s="229"/>
      <c r="J142" s="224"/>
      <c r="K142" s="126" t="s">
        <v>3182</v>
      </c>
      <c r="L142" s="126" t="s">
        <v>2207</v>
      </c>
      <c r="M142" s="126" t="str">
        <f>CONCATENATE(M135," \ ",G142)</f>
        <v>documento_alteracao \ premio_contribuicao \ dados_contrato_coletivo</v>
      </c>
      <c r="N142" s="126" t="s">
        <v>1641</v>
      </c>
      <c r="O142" s="126" t="s">
        <v>1642</v>
      </c>
      <c r="P142" s="126"/>
      <c r="Q142" s="126"/>
      <c r="R142" s="126"/>
      <c r="S142" s="126"/>
      <c r="T142" s="126"/>
      <c r="U142" s="126"/>
      <c r="V142" s="200"/>
    </row>
    <row r="143" spans="2:22" s="206" customFormat="1" ht="58" hidden="1" outlineLevel="1">
      <c r="B143" s="29" t="s">
        <v>2208</v>
      </c>
      <c r="C143" s="29" t="s">
        <v>2209</v>
      </c>
      <c r="D143" s="23"/>
      <c r="E143" s="23" t="s">
        <v>1645</v>
      </c>
      <c r="F143" s="23" t="s">
        <v>1638</v>
      </c>
      <c r="G143" s="29" t="s">
        <v>2210</v>
      </c>
      <c r="H143" s="23" t="s">
        <v>1709</v>
      </c>
      <c r="I143" s="29" t="s">
        <v>2211</v>
      </c>
      <c r="J143" s="23">
        <v>1</v>
      </c>
      <c r="K143" s="29"/>
      <c r="L143" s="29"/>
      <c r="M143" s="29"/>
      <c r="N143" s="29" t="s">
        <v>1652</v>
      </c>
      <c r="O143" s="29" t="s">
        <v>1642</v>
      </c>
      <c r="P143" s="29" t="s">
        <v>2212</v>
      </c>
      <c r="Q143" s="29" t="s">
        <v>1691</v>
      </c>
      <c r="R143" s="29" t="s">
        <v>2213</v>
      </c>
      <c r="S143" s="29" t="s">
        <v>2214</v>
      </c>
      <c r="T143" s="20"/>
      <c r="U143" s="20"/>
      <c r="V143" s="55"/>
    </row>
    <row r="144" spans="2:22" s="207" customFormat="1" ht="101.5" hidden="1" outlineLevel="1">
      <c r="B144" s="41" t="s">
        <v>2215</v>
      </c>
      <c r="C144" s="41" t="s">
        <v>2216</v>
      </c>
      <c r="D144" s="39"/>
      <c r="E144" s="39" t="s">
        <v>1645</v>
      </c>
      <c r="F144" s="39" t="s">
        <v>1638</v>
      </c>
      <c r="G144" s="41" t="s">
        <v>2217</v>
      </c>
      <c r="H144" s="39" t="s">
        <v>1748</v>
      </c>
      <c r="I144" s="41" t="s">
        <v>1640</v>
      </c>
      <c r="J144" s="23">
        <v>18.2</v>
      </c>
      <c r="K144" s="41"/>
      <c r="L144" s="37" t="s">
        <v>2218</v>
      </c>
      <c r="M144" s="29"/>
      <c r="N144" s="29" t="s">
        <v>1652</v>
      </c>
      <c r="O144" s="29" t="s">
        <v>1642</v>
      </c>
      <c r="P144" s="29" t="s">
        <v>1690</v>
      </c>
      <c r="Q144" s="29" t="s">
        <v>1691</v>
      </c>
      <c r="R144" s="29" t="s">
        <v>2219</v>
      </c>
      <c r="S144" s="29" t="s">
        <v>2220</v>
      </c>
      <c r="T144" s="20"/>
      <c r="U144" s="20"/>
      <c r="V144" s="55" t="s">
        <v>39</v>
      </c>
    </row>
    <row r="145" spans="2:22" s="115" customFormat="1" ht="101.5" hidden="1" outlineLevel="1">
      <c r="B145" s="37" t="s">
        <v>2221</v>
      </c>
      <c r="C145" s="37" t="s">
        <v>2222</v>
      </c>
      <c r="D145" s="38"/>
      <c r="E145" s="38" t="s">
        <v>1645</v>
      </c>
      <c r="F145" s="38" t="s">
        <v>1638</v>
      </c>
      <c r="G145" s="37" t="s">
        <v>2223</v>
      </c>
      <c r="H145" s="38" t="s">
        <v>1748</v>
      </c>
      <c r="I145" s="37" t="s">
        <v>1640</v>
      </c>
      <c r="J145" s="23">
        <v>18.2</v>
      </c>
      <c r="K145" s="37"/>
      <c r="L145" s="37" t="s">
        <v>2224</v>
      </c>
      <c r="M145" s="29"/>
      <c r="N145" s="29" t="s">
        <v>1652</v>
      </c>
      <c r="O145" s="29" t="s">
        <v>1642</v>
      </c>
      <c r="P145" s="29" t="s">
        <v>1690</v>
      </c>
      <c r="Q145" s="29" t="s">
        <v>1691</v>
      </c>
      <c r="R145" s="29" t="s">
        <v>2219</v>
      </c>
      <c r="S145" s="29" t="s">
        <v>2225</v>
      </c>
      <c r="T145" s="20" t="s">
        <v>1752</v>
      </c>
      <c r="U145" s="20"/>
      <c r="V145" s="55" t="s">
        <v>39</v>
      </c>
    </row>
    <row r="146" spans="2:22" ht="87" collapsed="1">
      <c r="B146" s="126" t="s">
        <v>2226</v>
      </c>
      <c r="C146" s="126"/>
      <c r="D146" s="126"/>
      <c r="E146" s="126" t="s">
        <v>1789</v>
      </c>
      <c r="F146" s="126" t="s">
        <v>1646</v>
      </c>
      <c r="G146" s="126" t="s">
        <v>2227</v>
      </c>
      <c r="H146" s="126"/>
      <c r="I146" s="126"/>
      <c r="J146" s="126"/>
      <c r="K146" s="126" t="s">
        <v>3183</v>
      </c>
      <c r="L146" s="126"/>
      <c r="M146" s="126" t="str">
        <f>CONCATENATE(M135," \ ",G146)</f>
        <v>documento_alteracao \ premio_contribuicao \ cessionarias_cosseguro</v>
      </c>
      <c r="N146" s="126" t="s">
        <v>1641</v>
      </c>
      <c r="O146" s="126" t="s">
        <v>1739</v>
      </c>
      <c r="P146" s="126"/>
      <c r="Q146" s="126"/>
      <c r="R146" s="126"/>
      <c r="S146" s="126"/>
      <c r="T146" s="192"/>
      <c r="U146" s="192"/>
      <c r="V146" s="221"/>
    </row>
    <row r="147" spans="2:22" ht="29" hidden="1" outlineLevel="1">
      <c r="B147" s="188" t="s">
        <v>2229</v>
      </c>
      <c r="C147" s="29" t="s">
        <v>2230</v>
      </c>
      <c r="D147" s="23" t="s">
        <v>57</v>
      </c>
      <c r="E147" s="23" t="s">
        <v>1645</v>
      </c>
      <c r="F147" s="23" t="s">
        <v>1638</v>
      </c>
      <c r="G147" s="29" t="s">
        <v>2231</v>
      </c>
      <c r="H147" s="23" t="s">
        <v>1648</v>
      </c>
      <c r="I147" s="29" t="s">
        <v>2232</v>
      </c>
      <c r="J147" s="23">
        <v>5</v>
      </c>
      <c r="K147" s="29"/>
      <c r="L147" s="29"/>
      <c r="M147" s="29"/>
      <c r="N147" s="29" t="s">
        <v>1652</v>
      </c>
      <c r="O147" s="29" t="s">
        <v>1739</v>
      </c>
      <c r="P147" s="29" t="s">
        <v>1740</v>
      </c>
      <c r="Q147" s="29" t="s">
        <v>1741</v>
      </c>
      <c r="R147" s="29" t="s">
        <v>1742</v>
      </c>
      <c r="S147" s="29" t="s">
        <v>2233</v>
      </c>
      <c r="T147" s="20"/>
      <c r="U147" s="20"/>
      <c r="V147" s="55"/>
    </row>
    <row r="148" spans="2:22" ht="29" hidden="1" outlineLevel="1">
      <c r="B148" s="29" t="s">
        <v>2234</v>
      </c>
      <c r="C148" s="29" t="s">
        <v>2235</v>
      </c>
      <c r="D148" s="23"/>
      <c r="E148" s="23" t="s">
        <v>1645</v>
      </c>
      <c r="F148" s="23" t="s">
        <v>1638</v>
      </c>
      <c r="G148" s="29" t="s">
        <v>2236</v>
      </c>
      <c r="H148" s="23" t="s">
        <v>1748</v>
      </c>
      <c r="I148" s="29" t="s">
        <v>1640</v>
      </c>
      <c r="J148" s="226">
        <v>7.4</v>
      </c>
      <c r="K148" s="29"/>
      <c r="L148" s="29"/>
      <c r="M148" s="29"/>
      <c r="N148" s="29" t="s">
        <v>1652</v>
      </c>
      <c r="O148" s="29" t="s">
        <v>1739</v>
      </c>
      <c r="P148" s="29" t="s">
        <v>1740</v>
      </c>
      <c r="Q148" s="29" t="s">
        <v>1741</v>
      </c>
      <c r="R148" s="29" t="s">
        <v>1742</v>
      </c>
      <c r="S148" s="29" t="s">
        <v>2233</v>
      </c>
      <c r="T148" s="29"/>
      <c r="U148" s="53"/>
      <c r="V148" s="54"/>
    </row>
    <row r="149" spans="2:22" s="208" customFormat="1" ht="101.5" hidden="1" outlineLevel="1">
      <c r="B149" s="29" t="s">
        <v>2237</v>
      </c>
      <c r="C149" s="29" t="s">
        <v>3184</v>
      </c>
      <c r="D149" s="23"/>
      <c r="E149" s="23" t="s">
        <v>1645</v>
      </c>
      <c r="F149" s="23" t="s">
        <v>1638</v>
      </c>
      <c r="G149" s="29" t="s">
        <v>2239</v>
      </c>
      <c r="H149" s="23" t="s">
        <v>1748</v>
      </c>
      <c r="I149" s="29"/>
      <c r="J149" s="23">
        <v>18.2</v>
      </c>
      <c r="K149" s="29"/>
      <c r="L149" s="29" t="s">
        <v>1945</v>
      </c>
      <c r="N149" s="29" t="s">
        <v>1652</v>
      </c>
      <c r="O149" s="29" t="s">
        <v>1739</v>
      </c>
      <c r="P149" s="29" t="s">
        <v>1740</v>
      </c>
      <c r="Q149" s="29" t="s">
        <v>1741</v>
      </c>
      <c r="R149" s="29" t="s">
        <v>1742</v>
      </c>
      <c r="S149" s="29" t="s">
        <v>2233</v>
      </c>
      <c r="T149" s="20" t="s">
        <v>1752</v>
      </c>
      <c r="U149" s="20"/>
      <c r="V149" s="55" t="s">
        <v>39</v>
      </c>
    </row>
    <row r="150" spans="2:22" s="208" customFormat="1" ht="43.5" hidden="1" outlineLevel="1">
      <c r="B150" s="29" t="s">
        <v>2240</v>
      </c>
      <c r="C150" s="29" t="s">
        <v>2241</v>
      </c>
      <c r="D150" s="23"/>
      <c r="E150" s="23" t="s">
        <v>1656</v>
      </c>
      <c r="F150" s="23" t="s">
        <v>1646</v>
      </c>
      <c r="G150" s="29" t="s">
        <v>2242</v>
      </c>
      <c r="H150" s="23" t="s">
        <v>1748</v>
      </c>
      <c r="I150" s="318" t="s">
        <v>1640</v>
      </c>
      <c r="J150" s="23">
        <v>18.2</v>
      </c>
      <c r="K150" s="29" t="s">
        <v>1755</v>
      </c>
      <c r="L150" s="29"/>
      <c r="M150" s="29"/>
      <c r="N150" s="29" t="s">
        <v>1652</v>
      </c>
      <c r="O150" s="29" t="s">
        <v>1739</v>
      </c>
      <c r="P150" s="29" t="s">
        <v>1740</v>
      </c>
      <c r="Q150" s="29" t="s">
        <v>1741</v>
      </c>
      <c r="R150" s="29" t="s">
        <v>1742</v>
      </c>
      <c r="S150" s="29" t="s">
        <v>2233</v>
      </c>
      <c r="T150" s="20" t="s">
        <v>1757</v>
      </c>
      <c r="U150" s="20"/>
      <c r="V150" s="22" t="s">
        <v>37</v>
      </c>
    </row>
    <row r="151" spans="2:22" s="129" customFormat="1" ht="223.5" customHeight="1" collapsed="1">
      <c r="B151" s="126" t="s">
        <v>2243</v>
      </c>
      <c r="C151" s="126"/>
      <c r="D151" s="126"/>
      <c r="E151" s="126" t="s">
        <v>1789</v>
      </c>
      <c r="F151" s="126" t="s">
        <v>1646</v>
      </c>
      <c r="G151" s="126" t="s">
        <v>2244</v>
      </c>
      <c r="H151" s="126"/>
      <c r="I151" s="126"/>
      <c r="J151" s="126"/>
      <c r="K151" s="192" t="s">
        <v>4276</v>
      </c>
      <c r="L151" s="126"/>
      <c r="M151" s="126" t="s">
        <v>4333</v>
      </c>
      <c r="N151" s="126" t="s">
        <v>1641</v>
      </c>
      <c r="O151" s="126" t="s">
        <v>1702</v>
      </c>
      <c r="P151" s="126" t="s">
        <v>1893</v>
      </c>
      <c r="Q151" s="126"/>
      <c r="R151" s="126"/>
      <c r="S151" s="126"/>
      <c r="T151" s="126" t="s">
        <v>4273</v>
      </c>
      <c r="U151" s="192"/>
      <c r="V151" s="126" t="s">
        <v>49</v>
      </c>
    </row>
    <row r="152" spans="2:22" s="209" customFormat="1" ht="29" hidden="1" outlineLevel="1">
      <c r="B152" s="145" t="s">
        <v>2245</v>
      </c>
      <c r="C152" s="29" t="s">
        <v>2246</v>
      </c>
      <c r="D152" s="23" t="s">
        <v>57</v>
      </c>
      <c r="E152" s="23" t="s">
        <v>1645</v>
      </c>
      <c r="F152" s="23" t="s">
        <v>1638</v>
      </c>
      <c r="G152" s="29" t="s">
        <v>2247</v>
      </c>
      <c r="H152" s="23" t="s">
        <v>1648</v>
      </c>
      <c r="I152" s="29"/>
      <c r="J152" s="23">
        <v>50</v>
      </c>
      <c r="K152" s="29"/>
      <c r="L152" s="29" t="s">
        <v>2248</v>
      </c>
      <c r="M152" s="29"/>
      <c r="N152" s="29" t="s">
        <v>1652</v>
      </c>
      <c r="O152" s="29" t="s">
        <v>1702</v>
      </c>
      <c r="P152" s="29" t="s">
        <v>1893</v>
      </c>
      <c r="Q152" s="29" t="s">
        <v>1704</v>
      </c>
      <c r="R152" s="29"/>
      <c r="S152" s="29"/>
      <c r="T152" s="379"/>
      <c r="U152" s="109"/>
      <c r="V152" s="376"/>
    </row>
    <row r="153" spans="2:22" s="209" customFormat="1" ht="43.5" hidden="1" outlineLevel="1">
      <c r="B153" s="144" t="s">
        <v>2249</v>
      </c>
      <c r="C153" s="100" t="s">
        <v>2250</v>
      </c>
      <c r="D153" s="189"/>
      <c r="E153" s="189" t="s">
        <v>1645</v>
      </c>
      <c r="F153" s="189" t="s">
        <v>1638</v>
      </c>
      <c r="G153" s="100" t="s">
        <v>2251</v>
      </c>
      <c r="H153" s="189" t="s">
        <v>1709</v>
      </c>
      <c r="I153" s="100" t="s">
        <v>2252</v>
      </c>
      <c r="J153" s="189">
        <v>1</v>
      </c>
      <c r="K153" s="100"/>
      <c r="L153" s="100"/>
      <c r="M153" s="100"/>
      <c r="N153" s="100" t="s">
        <v>1652</v>
      </c>
      <c r="O153" s="29" t="s">
        <v>1702</v>
      </c>
      <c r="P153" s="29" t="s">
        <v>1893</v>
      </c>
      <c r="Q153" s="29" t="s">
        <v>1704</v>
      </c>
      <c r="R153" s="100"/>
      <c r="S153" s="100"/>
      <c r="T153" s="379"/>
      <c r="U153" s="109"/>
      <c r="V153" s="376"/>
    </row>
    <row r="154" spans="2:22" ht="58" hidden="1" outlineLevel="1">
      <c r="B154" s="29" t="s">
        <v>2253</v>
      </c>
      <c r="C154" s="29" t="s">
        <v>2254</v>
      </c>
      <c r="D154" s="23"/>
      <c r="E154" s="23" t="s">
        <v>1656</v>
      </c>
      <c r="F154" s="23" t="s">
        <v>1646</v>
      </c>
      <c r="G154" s="29" t="s">
        <v>2255</v>
      </c>
      <c r="H154" s="23" t="s">
        <v>1709</v>
      </c>
      <c r="I154" s="29" t="s">
        <v>2256</v>
      </c>
      <c r="J154" s="23">
        <v>2</v>
      </c>
      <c r="K154" s="100" t="s">
        <v>2257</v>
      </c>
      <c r="L154" s="29"/>
      <c r="M154" s="29"/>
      <c r="N154" s="29" t="s">
        <v>1652</v>
      </c>
      <c r="O154" s="29" t="s">
        <v>1702</v>
      </c>
      <c r="P154" s="29" t="s">
        <v>1893</v>
      </c>
      <c r="Q154" s="29" t="s">
        <v>1704</v>
      </c>
      <c r="R154" s="29" t="s">
        <v>2027</v>
      </c>
      <c r="S154" s="29" t="s">
        <v>1705</v>
      </c>
      <c r="T154" s="379"/>
      <c r="U154" s="109"/>
      <c r="V154" s="376"/>
    </row>
    <row r="155" spans="2:22" ht="43.5" hidden="1" outlineLevel="1">
      <c r="B155" s="29" t="s">
        <v>2258</v>
      </c>
      <c r="C155" s="29" t="s">
        <v>2259</v>
      </c>
      <c r="D155" s="23"/>
      <c r="E155" s="23" t="s">
        <v>1656</v>
      </c>
      <c r="F155" s="23" t="s">
        <v>1646</v>
      </c>
      <c r="G155" s="29" t="s">
        <v>2260</v>
      </c>
      <c r="H155" s="23" t="s">
        <v>1648</v>
      </c>
      <c r="I155" s="29" t="s">
        <v>1640</v>
      </c>
      <c r="J155" s="31">
        <v>1024</v>
      </c>
      <c r="K155" s="29" t="s">
        <v>2261</v>
      </c>
      <c r="L155" s="29"/>
      <c r="M155" s="29"/>
      <c r="N155" s="29" t="s">
        <v>1652</v>
      </c>
      <c r="O155" s="29" t="s">
        <v>1702</v>
      </c>
      <c r="P155" s="29" t="s">
        <v>1893</v>
      </c>
      <c r="Q155" s="29" t="s">
        <v>1704</v>
      </c>
      <c r="R155" s="29" t="s">
        <v>2027</v>
      </c>
      <c r="S155" s="29" t="s">
        <v>1705</v>
      </c>
      <c r="T155" s="379"/>
      <c r="U155" s="100"/>
      <c r="V155" s="376"/>
    </row>
    <row r="156" spans="2:22" s="130" customFormat="1" ht="43.5" hidden="1" outlineLevel="1">
      <c r="B156" s="29" t="s">
        <v>2262</v>
      </c>
      <c r="C156" s="29" t="s">
        <v>2263</v>
      </c>
      <c r="D156" s="23"/>
      <c r="E156" s="23" t="s">
        <v>1656</v>
      </c>
      <c r="F156" s="23" t="s">
        <v>1646</v>
      </c>
      <c r="G156" s="29" t="s">
        <v>2264</v>
      </c>
      <c r="H156" s="23" t="s">
        <v>1709</v>
      </c>
      <c r="I156" s="29" t="s">
        <v>3185</v>
      </c>
      <c r="J156" s="23">
        <v>2</v>
      </c>
      <c r="K156" s="100" t="s">
        <v>2266</v>
      </c>
      <c r="L156" s="29"/>
      <c r="M156" s="29"/>
      <c r="N156" s="29" t="s">
        <v>1652</v>
      </c>
      <c r="O156" s="29" t="s">
        <v>1702</v>
      </c>
      <c r="P156" s="29" t="s">
        <v>1893</v>
      </c>
      <c r="Q156" s="29" t="s">
        <v>1704</v>
      </c>
      <c r="R156" s="29" t="s">
        <v>1703</v>
      </c>
      <c r="S156" s="29" t="s">
        <v>1705</v>
      </c>
      <c r="T156" s="379"/>
      <c r="U156" s="109"/>
      <c r="V156" s="376"/>
    </row>
    <row r="157" spans="2:22" s="130" customFormat="1" ht="43.5" hidden="1" outlineLevel="1">
      <c r="B157" s="29" t="s">
        <v>2267</v>
      </c>
      <c r="C157" s="29" t="s">
        <v>2268</v>
      </c>
      <c r="D157" s="23"/>
      <c r="E157" s="23" t="s">
        <v>1656</v>
      </c>
      <c r="F157" s="23" t="s">
        <v>1646</v>
      </c>
      <c r="G157" s="29" t="s">
        <v>2269</v>
      </c>
      <c r="H157" s="23" t="s">
        <v>1648</v>
      </c>
      <c r="I157" s="29" t="s">
        <v>1640</v>
      </c>
      <c r="J157" s="31">
        <v>500</v>
      </c>
      <c r="K157" s="29" t="s">
        <v>2270</v>
      </c>
      <c r="L157" s="29"/>
      <c r="M157" s="29"/>
      <c r="N157" s="29" t="s">
        <v>1652</v>
      </c>
      <c r="O157" s="29" t="s">
        <v>1702</v>
      </c>
      <c r="P157" s="29" t="s">
        <v>1893</v>
      </c>
      <c r="Q157" s="29" t="s">
        <v>1704</v>
      </c>
      <c r="R157" s="29" t="s">
        <v>1703</v>
      </c>
      <c r="S157" s="29" t="s">
        <v>1705</v>
      </c>
      <c r="T157" s="379"/>
      <c r="U157" s="100"/>
      <c r="V157" s="376"/>
    </row>
    <row r="158" spans="2:22" ht="29" hidden="1" outlineLevel="1">
      <c r="B158" s="29" t="s">
        <v>2271</v>
      </c>
      <c r="C158" s="29" t="s">
        <v>2272</v>
      </c>
      <c r="D158" s="23"/>
      <c r="E158" s="23" t="s">
        <v>1645</v>
      </c>
      <c r="F158" s="23" t="s">
        <v>1638</v>
      </c>
      <c r="G158" s="29" t="s">
        <v>2273</v>
      </c>
      <c r="H158" s="23" t="s">
        <v>1648</v>
      </c>
      <c r="I158" s="29" t="s">
        <v>1640</v>
      </c>
      <c r="J158" s="23">
        <v>1024</v>
      </c>
      <c r="K158" s="29"/>
      <c r="L158" s="29"/>
      <c r="M158" s="29"/>
      <c r="N158" s="29" t="s">
        <v>1652</v>
      </c>
      <c r="O158" s="29" t="s">
        <v>1702</v>
      </c>
      <c r="P158" s="29" t="s">
        <v>1893</v>
      </c>
      <c r="Q158" s="29" t="s">
        <v>1704</v>
      </c>
      <c r="R158" s="29" t="s">
        <v>2274</v>
      </c>
      <c r="S158" s="29" t="s">
        <v>2275</v>
      </c>
      <c r="T158" s="379"/>
      <c r="U158" s="109"/>
      <c r="V158" s="376"/>
    </row>
    <row r="159" spans="2:22" s="149" customFormat="1" ht="101.5" hidden="1" outlineLevel="1">
      <c r="B159" s="29" t="s">
        <v>2276</v>
      </c>
      <c r="C159" s="29" t="s">
        <v>2277</v>
      </c>
      <c r="D159" s="23"/>
      <c r="E159" s="23" t="s">
        <v>1645</v>
      </c>
      <c r="F159" s="23" t="s">
        <v>1638</v>
      </c>
      <c r="G159" s="29" t="s">
        <v>2278</v>
      </c>
      <c r="H159" s="23" t="s">
        <v>1748</v>
      </c>
      <c r="I159" s="29" t="s">
        <v>1640</v>
      </c>
      <c r="J159" s="23">
        <v>18.2</v>
      </c>
      <c r="K159" s="29"/>
      <c r="L159" s="29" t="s">
        <v>3186</v>
      </c>
      <c r="N159" s="29" t="s">
        <v>1652</v>
      </c>
      <c r="O159" s="29" t="s">
        <v>1702</v>
      </c>
      <c r="P159" s="29" t="s">
        <v>1893</v>
      </c>
      <c r="Q159" s="29" t="s">
        <v>1704</v>
      </c>
      <c r="R159" s="29" t="s">
        <v>2274</v>
      </c>
      <c r="S159" s="29" t="s">
        <v>2275</v>
      </c>
      <c r="T159" s="20" t="s">
        <v>1752</v>
      </c>
      <c r="U159" s="20"/>
      <c r="V159" s="55" t="s">
        <v>39</v>
      </c>
    </row>
    <row r="160" spans="2:22" s="149" customFormat="1" ht="29" hidden="1" outlineLevel="1">
      <c r="B160" s="29" t="s">
        <v>2279</v>
      </c>
      <c r="C160" s="29" t="s">
        <v>2280</v>
      </c>
      <c r="D160" s="23"/>
      <c r="E160" s="23" t="s">
        <v>1656</v>
      </c>
      <c r="F160" s="23" t="s">
        <v>1646</v>
      </c>
      <c r="G160" s="29" t="s">
        <v>2281</v>
      </c>
      <c r="H160" s="23" t="s">
        <v>1748</v>
      </c>
      <c r="I160" s="318" t="s">
        <v>1640</v>
      </c>
      <c r="J160" s="23">
        <v>18.2</v>
      </c>
      <c r="K160" s="29" t="s">
        <v>1755</v>
      </c>
      <c r="L160" s="29"/>
      <c r="M160" s="29"/>
      <c r="N160" s="29" t="s">
        <v>1652</v>
      </c>
      <c r="O160" s="29" t="s">
        <v>1702</v>
      </c>
      <c r="P160" s="29" t="s">
        <v>1893</v>
      </c>
      <c r="Q160" s="29" t="s">
        <v>1704</v>
      </c>
      <c r="R160" s="29" t="s">
        <v>2274</v>
      </c>
      <c r="S160" s="29" t="s">
        <v>2275</v>
      </c>
      <c r="T160" s="20" t="s">
        <v>1757</v>
      </c>
      <c r="U160" s="20"/>
      <c r="V160" s="55" t="s">
        <v>37</v>
      </c>
    </row>
    <row r="161" spans="2:30" s="149" customFormat="1" ht="29" hidden="1" outlineLevel="1">
      <c r="B161" s="29" t="s">
        <v>2282</v>
      </c>
      <c r="C161" s="29" t="s">
        <v>2283</v>
      </c>
      <c r="D161" s="23"/>
      <c r="E161" s="23" t="s">
        <v>1645</v>
      </c>
      <c r="F161" s="23" t="s">
        <v>1638</v>
      </c>
      <c r="G161" s="29" t="s">
        <v>1728</v>
      </c>
      <c r="H161" s="23" t="s">
        <v>1722</v>
      </c>
      <c r="I161" s="29" t="s">
        <v>1723</v>
      </c>
      <c r="J161" s="23">
        <v>10</v>
      </c>
      <c r="K161" s="29"/>
      <c r="L161" s="29"/>
      <c r="M161" s="29"/>
      <c r="N161" s="29" t="s">
        <v>1652</v>
      </c>
      <c r="O161" s="29" t="s">
        <v>1702</v>
      </c>
      <c r="P161" s="29" t="s">
        <v>1893</v>
      </c>
      <c r="Q161" s="29" t="s">
        <v>1704</v>
      </c>
      <c r="R161" s="29" t="s">
        <v>2274</v>
      </c>
      <c r="S161" s="29" t="s">
        <v>2275</v>
      </c>
      <c r="T161" s="379"/>
      <c r="U161" s="100"/>
      <c r="V161" s="376"/>
    </row>
    <row r="162" spans="2:30" ht="29" hidden="1" outlineLevel="1">
      <c r="B162" s="157" t="s">
        <v>2284</v>
      </c>
      <c r="C162" s="29" t="s">
        <v>2285</v>
      </c>
      <c r="D162" s="23"/>
      <c r="E162" s="23" t="s">
        <v>1645</v>
      </c>
      <c r="F162" s="23" t="s">
        <v>1638</v>
      </c>
      <c r="G162" s="29" t="s">
        <v>1733</v>
      </c>
      <c r="H162" s="23" t="s">
        <v>1722</v>
      </c>
      <c r="I162" s="29" t="s">
        <v>1723</v>
      </c>
      <c r="J162" s="23">
        <v>10</v>
      </c>
      <c r="K162" s="29"/>
      <c r="L162" s="29" t="s">
        <v>2286</v>
      </c>
      <c r="M162" s="29"/>
      <c r="N162" s="29" t="s">
        <v>1652</v>
      </c>
      <c r="O162" s="29" t="s">
        <v>1702</v>
      </c>
      <c r="P162" s="29" t="s">
        <v>1893</v>
      </c>
      <c r="Q162" s="29" t="s">
        <v>1704</v>
      </c>
      <c r="R162" s="29" t="s">
        <v>2274</v>
      </c>
      <c r="S162" s="29" t="s">
        <v>2275</v>
      </c>
      <c r="T162" s="379"/>
      <c r="U162" s="100"/>
      <c r="V162" s="376"/>
    </row>
    <row r="163" spans="2:30" ht="58" hidden="1" outlineLevel="1">
      <c r="B163" s="29" t="s">
        <v>2287</v>
      </c>
      <c r="C163" s="29" t="s">
        <v>2288</v>
      </c>
      <c r="D163" s="23"/>
      <c r="E163" s="23" t="s">
        <v>1645</v>
      </c>
      <c r="F163" s="23" t="s">
        <v>1638</v>
      </c>
      <c r="G163" s="29" t="s">
        <v>2289</v>
      </c>
      <c r="H163" s="23" t="s">
        <v>1767</v>
      </c>
      <c r="I163" s="29" t="s">
        <v>1768</v>
      </c>
      <c r="J163" s="23"/>
      <c r="K163" s="29"/>
      <c r="L163" s="29" t="s">
        <v>2290</v>
      </c>
      <c r="M163" s="29"/>
      <c r="N163" s="29" t="s">
        <v>1652</v>
      </c>
      <c r="O163" s="29" t="s">
        <v>1702</v>
      </c>
      <c r="P163" s="29" t="s">
        <v>1893</v>
      </c>
      <c r="Q163" s="29" t="s">
        <v>1704</v>
      </c>
      <c r="R163" s="29" t="s">
        <v>2027</v>
      </c>
      <c r="S163" s="29" t="s">
        <v>2291</v>
      </c>
      <c r="T163" s="379"/>
      <c r="U163" s="109"/>
      <c r="V163" s="376"/>
    </row>
    <row r="164" spans="2:30" s="115" customFormat="1" ht="29" hidden="1" outlineLevel="1">
      <c r="B164" s="37" t="s">
        <v>3187</v>
      </c>
      <c r="C164" s="37" t="s">
        <v>3187</v>
      </c>
      <c r="D164" s="38"/>
      <c r="E164" s="38" t="s">
        <v>1645</v>
      </c>
      <c r="F164" s="38" t="s">
        <v>1638</v>
      </c>
      <c r="G164" s="37" t="s">
        <v>3188</v>
      </c>
      <c r="H164" s="38" t="s">
        <v>1722</v>
      </c>
      <c r="I164" s="37" t="s">
        <v>1723</v>
      </c>
      <c r="J164" s="38">
        <v>10</v>
      </c>
      <c r="K164" s="37"/>
      <c r="L164" s="37" t="s">
        <v>3189</v>
      </c>
      <c r="M164" s="37"/>
      <c r="N164" s="37" t="s">
        <v>1652</v>
      </c>
      <c r="O164" s="37" t="s">
        <v>1702</v>
      </c>
      <c r="P164" s="37" t="s">
        <v>1893</v>
      </c>
      <c r="Q164" s="37" t="s">
        <v>1704</v>
      </c>
      <c r="R164" s="37" t="s">
        <v>2274</v>
      </c>
      <c r="S164" s="37" t="s">
        <v>3190</v>
      </c>
      <c r="T164" s="379"/>
      <c r="U164" s="144"/>
      <c r="V164" s="376"/>
    </row>
    <row r="165" spans="2:30" s="115" customFormat="1" ht="43.5" hidden="1" outlineLevel="1">
      <c r="B165" s="37" t="s">
        <v>3191</v>
      </c>
      <c r="C165" s="37" t="s">
        <v>3191</v>
      </c>
      <c r="D165" s="38"/>
      <c r="E165" s="38" t="s">
        <v>1656</v>
      </c>
      <c r="F165" s="38" t="s">
        <v>1646</v>
      </c>
      <c r="G165" s="37" t="s">
        <v>3192</v>
      </c>
      <c r="H165" s="38" t="s">
        <v>1709</v>
      </c>
      <c r="I165" s="37" t="s">
        <v>3193</v>
      </c>
      <c r="J165" s="38">
        <v>1</v>
      </c>
      <c r="K165" s="37" t="s">
        <v>3194</v>
      </c>
      <c r="L165" s="37"/>
      <c r="M165" s="37"/>
      <c r="N165" s="37" t="s">
        <v>1652</v>
      </c>
      <c r="O165" s="37" t="s">
        <v>1702</v>
      </c>
      <c r="P165" s="37" t="s">
        <v>1893</v>
      </c>
      <c r="Q165" s="37" t="s">
        <v>1704</v>
      </c>
      <c r="R165" s="37" t="s">
        <v>2274</v>
      </c>
      <c r="S165" s="37" t="s">
        <v>2551</v>
      </c>
      <c r="T165" s="379"/>
      <c r="U165" s="144"/>
      <c r="V165" s="376"/>
    </row>
    <row r="166" spans="2:30" ht="116" collapsed="1">
      <c r="B166" s="126" t="s">
        <v>2292</v>
      </c>
      <c r="C166" s="126"/>
      <c r="D166" s="126"/>
      <c r="E166" s="126" t="s">
        <v>1789</v>
      </c>
      <c r="F166" s="192" t="s">
        <v>1646</v>
      </c>
      <c r="G166" s="126" t="s">
        <v>2293</v>
      </c>
      <c r="H166" s="126"/>
      <c r="I166" s="126"/>
      <c r="J166" s="126"/>
      <c r="K166" s="126" t="s">
        <v>4277</v>
      </c>
      <c r="L166" s="126" t="s">
        <v>2294</v>
      </c>
      <c r="M166" s="126" t="str">
        <f>CONCATENATE($M$3," \ ",G166)</f>
        <v>documento_alteracao \ objeto_maritimo</v>
      </c>
      <c r="N166" s="126" t="s">
        <v>1641</v>
      </c>
      <c r="O166" s="126" t="s">
        <v>1702</v>
      </c>
      <c r="P166" s="126" t="s">
        <v>2027</v>
      </c>
      <c r="Q166" s="126"/>
      <c r="R166" s="126"/>
      <c r="S166" s="126"/>
      <c r="T166" s="126" t="s">
        <v>4273</v>
      </c>
      <c r="U166" s="126"/>
      <c r="V166" s="126" t="s">
        <v>49</v>
      </c>
      <c r="W166" s="132"/>
      <c r="X166" s="132"/>
      <c r="Y166" s="132"/>
      <c r="Z166" s="132"/>
      <c r="AA166" s="132"/>
      <c r="AB166" s="132"/>
      <c r="AC166" s="132"/>
      <c r="AD166" s="132"/>
    </row>
    <row r="167" spans="2:30" ht="29" hidden="1" outlineLevel="1">
      <c r="B167" s="145" t="s">
        <v>2295</v>
      </c>
      <c r="C167" s="29" t="s">
        <v>2296</v>
      </c>
      <c r="D167" s="23" t="s">
        <v>57</v>
      </c>
      <c r="E167" s="23" t="s">
        <v>1645</v>
      </c>
      <c r="F167" s="23" t="s">
        <v>1638</v>
      </c>
      <c r="G167" s="29" t="s">
        <v>2297</v>
      </c>
      <c r="H167" s="23" t="s">
        <v>1648</v>
      </c>
      <c r="I167" s="29"/>
      <c r="J167" s="23">
        <v>50</v>
      </c>
      <c r="K167" s="29"/>
      <c r="L167" s="29"/>
      <c r="M167" s="29"/>
      <c r="N167" s="29" t="s">
        <v>1652</v>
      </c>
      <c r="O167" s="29" t="s">
        <v>1702</v>
      </c>
      <c r="P167" s="29" t="s">
        <v>2027</v>
      </c>
      <c r="Q167" s="29" t="s">
        <v>1704</v>
      </c>
      <c r="R167" s="29"/>
      <c r="S167" s="29"/>
      <c r="T167" s="379"/>
      <c r="U167" s="109"/>
      <c r="V167" s="376"/>
    </row>
    <row r="168" spans="2:30" ht="101.5" hidden="1" outlineLevel="1">
      <c r="B168" s="32" t="s">
        <v>2298</v>
      </c>
      <c r="C168" s="32" t="s">
        <v>2299</v>
      </c>
      <c r="D168" s="31"/>
      <c r="E168" s="23" t="s">
        <v>1645</v>
      </c>
      <c r="F168" s="31" t="s">
        <v>1638</v>
      </c>
      <c r="G168" s="32" t="s">
        <v>2300</v>
      </c>
      <c r="H168" s="31" t="s">
        <v>1709</v>
      </c>
      <c r="I168" s="32" t="s">
        <v>2301</v>
      </c>
      <c r="J168" s="31">
        <v>2</v>
      </c>
      <c r="K168" s="32"/>
      <c r="L168" s="32" t="s">
        <v>2302</v>
      </c>
      <c r="M168" s="29"/>
      <c r="N168" s="29" t="s">
        <v>1652</v>
      </c>
      <c r="O168" s="29" t="s">
        <v>2303</v>
      </c>
      <c r="P168" s="29" t="s">
        <v>2304</v>
      </c>
      <c r="Q168" s="29" t="s">
        <v>2305</v>
      </c>
      <c r="R168" s="29" t="s">
        <v>2306</v>
      </c>
      <c r="S168" s="29" t="s">
        <v>2307</v>
      </c>
      <c r="T168" s="379"/>
      <c r="U168" s="100"/>
      <c r="V168" s="376"/>
    </row>
    <row r="169" spans="2:30" s="130" customFormat="1" ht="43.5" hidden="1" outlineLevel="1">
      <c r="B169" s="29" t="s">
        <v>2308</v>
      </c>
      <c r="C169" s="29" t="s">
        <v>2309</v>
      </c>
      <c r="D169" s="23"/>
      <c r="E169" s="23" t="s">
        <v>1656</v>
      </c>
      <c r="F169" s="23" t="s">
        <v>1646</v>
      </c>
      <c r="G169" s="29" t="s">
        <v>2310</v>
      </c>
      <c r="H169" s="23" t="s">
        <v>1648</v>
      </c>
      <c r="I169" s="29" t="s">
        <v>1640</v>
      </c>
      <c r="J169" s="23">
        <v>500</v>
      </c>
      <c r="K169" s="29" t="s">
        <v>2311</v>
      </c>
      <c r="L169" s="29"/>
      <c r="M169" s="29"/>
      <c r="N169" s="29" t="s">
        <v>1652</v>
      </c>
      <c r="O169" s="29" t="s">
        <v>2303</v>
      </c>
      <c r="P169" s="29" t="s">
        <v>2304</v>
      </c>
      <c r="Q169" s="29" t="s">
        <v>2305</v>
      </c>
      <c r="R169" s="29" t="s">
        <v>2306</v>
      </c>
      <c r="S169" s="29" t="s">
        <v>2307</v>
      </c>
      <c r="T169" s="379"/>
      <c r="U169" s="100"/>
      <c r="V169" s="376"/>
    </row>
    <row r="170" spans="2:30" ht="43.5" hidden="1" outlineLevel="1">
      <c r="B170" s="29" t="s">
        <v>2312</v>
      </c>
      <c r="C170" s="29" t="s">
        <v>2313</v>
      </c>
      <c r="D170" s="23"/>
      <c r="E170" s="23" t="s">
        <v>1645</v>
      </c>
      <c r="F170" s="31" t="s">
        <v>1638</v>
      </c>
      <c r="G170" s="29" t="s">
        <v>2314</v>
      </c>
      <c r="H170" s="23" t="s">
        <v>1648</v>
      </c>
      <c r="I170" s="29" t="s">
        <v>1640</v>
      </c>
      <c r="J170" s="23">
        <v>500</v>
      </c>
      <c r="K170" s="29"/>
      <c r="L170" s="29" t="s">
        <v>2302</v>
      </c>
      <c r="M170" s="29"/>
      <c r="N170" s="29" t="s">
        <v>1652</v>
      </c>
      <c r="O170" s="29" t="s">
        <v>2303</v>
      </c>
      <c r="P170" s="29" t="s">
        <v>2304</v>
      </c>
      <c r="Q170" s="29" t="s">
        <v>2305</v>
      </c>
      <c r="R170" s="29" t="s">
        <v>2306</v>
      </c>
      <c r="S170" s="29" t="s">
        <v>2315</v>
      </c>
      <c r="T170" s="379"/>
      <c r="U170" s="100"/>
      <c r="V170" s="376"/>
    </row>
    <row r="171" spans="2:30" ht="116" collapsed="1">
      <c r="B171" s="126" t="s">
        <v>2316</v>
      </c>
      <c r="C171" s="126"/>
      <c r="D171" s="126"/>
      <c r="E171" s="126" t="s">
        <v>1789</v>
      </c>
      <c r="F171" s="126" t="s">
        <v>1646</v>
      </c>
      <c r="G171" s="126" t="s">
        <v>2317</v>
      </c>
      <c r="H171" s="126"/>
      <c r="I171" s="126"/>
      <c r="J171" s="126"/>
      <c r="K171" s="126" t="s">
        <v>4278</v>
      </c>
      <c r="L171" s="126" t="s">
        <v>2318</v>
      </c>
      <c r="M171" s="126" t="str">
        <f>CONCATENATE($M$3," \ ",G171)</f>
        <v>documento_alteracao \ objeto_aeronautico</v>
      </c>
      <c r="N171" s="126" t="s">
        <v>1641</v>
      </c>
      <c r="O171" s="126" t="s">
        <v>1702</v>
      </c>
      <c r="P171" s="126" t="s">
        <v>2185</v>
      </c>
      <c r="Q171" s="126"/>
      <c r="R171" s="126"/>
      <c r="S171" s="126"/>
      <c r="T171" s="126" t="s">
        <v>4273</v>
      </c>
      <c r="U171" s="126"/>
      <c r="V171" s="126" t="s">
        <v>49</v>
      </c>
      <c r="W171" s="132"/>
      <c r="X171" s="132"/>
      <c r="Y171" s="132"/>
      <c r="Z171" s="132"/>
      <c r="AA171" s="132"/>
      <c r="AB171" s="132"/>
      <c r="AC171" s="132"/>
      <c r="AD171" s="132"/>
    </row>
    <row r="172" spans="2:30" s="130" customFormat="1" ht="58" hidden="1" outlineLevel="1">
      <c r="B172" s="225" t="s">
        <v>2319</v>
      </c>
      <c r="C172" s="29" t="s">
        <v>2320</v>
      </c>
      <c r="D172" s="23" t="s">
        <v>57</v>
      </c>
      <c r="E172" s="23" t="s">
        <v>1645</v>
      </c>
      <c r="F172" s="31" t="s">
        <v>1638</v>
      </c>
      <c r="G172" s="32" t="s">
        <v>2321</v>
      </c>
      <c r="H172" s="31" t="s">
        <v>1648</v>
      </c>
      <c r="I172" s="100" t="s">
        <v>2322</v>
      </c>
      <c r="J172" s="189">
        <v>12</v>
      </c>
      <c r="K172" s="391"/>
      <c r="L172" s="32"/>
      <c r="M172" s="29"/>
      <c r="N172" s="29" t="s">
        <v>1652</v>
      </c>
      <c r="O172" s="29" t="s">
        <v>2323</v>
      </c>
      <c r="P172" s="29" t="s">
        <v>2324</v>
      </c>
      <c r="Q172" s="29" t="s">
        <v>1691</v>
      </c>
      <c r="R172" s="29" t="s">
        <v>2325</v>
      </c>
      <c r="S172" s="29" t="s">
        <v>2326</v>
      </c>
      <c r="T172" s="29" t="s">
        <v>4294</v>
      </c>
      <c r="U172" s="29"/>
      <c r="V172" s="189" t="s">
        <v>49</v>
      </c>
    </row>
    <row r="173" spans="2:30" s="130" customFormat="1" ht="333.5" hidden="1" outlineLevel="1">
      <c r="B173" s="359" t="s">
        <v>2327</v>
      </c>
      <c r="C173" s="29" t="s">
        <v>2328</v>
      </c>
      <c r="D173" s="31"/>
      <c r="E173" s="23" t="s">
        <v>1645</v>
      </c>
      <c r="F173" s="31" t="s">
        <v>1638</v>
      </c>
      <c r="G173" s="32" t="s">
        <v>2329</v>
      </c>
      <c r="H173" s="31" t="s">
        <v>1709</v>
      </c>
      <c r="I173" s="32" t="s">
        <v>2330</v>
      </c>
      <c r="J173" s="31">
        <v>2</v>
      </c>
      <c r="K173" s="29"/>
      <c r="L173" s="32" t="s">
        <v>2331</v>
      </c>
      <c r="M173" s="29"/>
      <c r="N173" s="29" t="s">
        <v>1652</v>
      </c>
      <c r="O173" s="29" t="s">
        <v>2323</v>
      </c>
      <c r="P173" s="29" t="s">
        <v>2324</v>
      </c>
      <c r="Q173" s="29" t="s">
        <v>1691</v>
      </c>
      <c r="R173" s="29" t="s">
        <v>2325</v>
      </c>
      <c r="S173" s="29" t="s">
        <v>2332</v>
      </c>
      <c r="T173" s="379"/>
      <c r="U173" s="29"/>
      <c r="V173" s="376"/>
    </row>
    <row r="174" spans="2:30" ht="116" collapsed="1">
      <c r="B174" s="126" t="s">
        <v>2333</v>
      </c>
      <c r="C174" s="126"/>
      <c r="D174" s="126"/>
      <c r="E174" s="126" t="s">
        <v>1789</v>
      </c>
      <c r="F174" s="192" t="s">
        <v>1646</v>
      </c>
      <c r="G174" s="126" t="s">
        <v>2334</v>
      </c>
      <c r="H174" s="126"/>
      <c r="I174" s="126"/>
      <c r="J174" s="126"/>
      <c r="K174" s="126" t="s">
        <v>4279</v>
      </c>
      <c r="L174" s="126" t="s">
        <v>2335</v>
      </c>
      <c r="M174" s="126" t="str">
        <f>CONCATENATE($M$3," \ ",G174)</f>
        <v>documento_alteracao \ exterior</v>
      </c>
      <c r="N174" s="126" t="s">
        <v>1641</v>
      </c>
      <c r="O174" s="126" t="s">
        <v>1702</v>
      </c>
      <c r="P174" s="126" t="s">
        <v>2038</v>
      </c>
      <c r="Q174" s="126"/>
      <c r="R174" s="126"/>
      <c r="S174" s="126"/>
      <c r="T174" s="126" t="s">
        <v>4273</v>
      </c>
      <c r="U174" s="126"/>
      <c r="V174" s="126" t="s">
        <v>49</v>
      </c>
      <c r="W174" s="132"/>
      <c r="X174" s="132"/>
      <c r="Y174" s="132"/>
      <c r="Z174" s="132"/>
      <c r="AA174" s="132"/>
      <c r="AB174" s="132"/>
      <c r="AC174" s="132"/>
      <c r="AD174" s="132"/>
    </row>
    <row r="175" spans="2:30" ht="29" hidden="1" outlineLevel="1">
      <c r="B175" s="145" t="s">
        <v>2336</v>
      </c>
      <c r="C175" s="37" t="s">
        <v>3195</v>
      </c>
      <c r="D175" s="38" t="s">
        <v>57</v>
      </c>
      <c r="E175" s="38" t="s">
        <v>1645</v>
      </c>
      <c r="F175" s="38" t="s">
        <v>1638</v>
      </c>
      <c r="G175" s="37" t="s">
        <v>2338</v>
      </c>
      <c r="H175" s="38" t="s">
        <v>1648</v>
      </c>
      <c r="I175" s="29"/>
      <c r="J175" s="38">
        <v>50</v>
      </c>
      <c r="K175" s="37"/>
      <c r="L175" s="37"/>
      <c r="M175" s="37"/>
      <c r="N175" s="37" t="s">
        <v>1652</v>
      </c>
      <c r="O175" s="37" t="s">
        <v>1702</v>
      </c>
      <c r="P175" s="37" t="s">
        <v>2038</v>
      </c>
      <c r="Q175" s="37" t="s">
        <v>1704</v>
      </c>
      <c r="R175" s="37"/>
      <c r="S175" s="37"/>
      <c r="T175" s="379"/>
      <c r="U175" s="144"/>
      <c r="V175" s="376"/>
    </row>
    <row r="176" spans="2:30" ht="29" hidden="1" outlineLevel="1">
      <c r="B176" s="359" t="s">
        <v>2339</v>
      </c>
      <c r="C176" s="32" t="s">
        <v>2340</v>
      </c>
      <c r="D176" s="31"/>
      <c r="E176" s="23" t="s">
        <v>1645</v>
      </c>
      <c r="F176" s="31" t="s">
        <v>1638</v>
      </c>
      <c r="G176" s="32" t="s">
        <v>2341</v>
      </c>
      <c r="H176" s="31" t="s">
        <v>1648</v>
      </c>
      <c r="I176" s="32" t="s">
        <v>2342</v>
      </c>
      <c r="J176" s="31">
        <v>3</v>
      </c>
      <c r="K176" s="32"/>
      <c r="L176" s="32" t="s">
        <v>2343</v>
      </c>
      <c r="M176" s="29"/>
      <c r="N176" s="29" t="s">
        <v>1652</v>
      </c>
      <c r="O176" s="37" t="s">
        <v>1702</v>
      </c>
      <c r="P176" s="37" t="s">
        <v>2038</v>
      </c>
      <c r="Q176" s="37" t="s">
        <v>1704</v>
      </c>
      <c r="R176" s="29" t="s">
        <v>1703</v>
      </c>
      <c r="S176" s="29"/>
      <c r="T176" s="379"/>
      <c r="U176" s="100"/>
      <c r="V176" s="376"/>
    </row>
    <row r="177" spans="2:30" s="149" customFormat="1" ht="29" hidden="1" outlineLevel="1">
      <c r="B177" s="100" t="s">
        <v>2344</v>
      </c>
      <c r="C177" s="29" t="s">
        <v>2345</v>
      </c>
      <c r="D177" s="23"/>
      <c r="E177" s="23" t="s">
        <v>1645</v>
      </c>
      <c r="F177" s="23" t="s">
        <v>1638</v>
      </c>
      <c r="G177" s="29" t="s">
        <v>1970</v>
      </c>
      <c r="H177" s="23" t="s">
        <v>1648</v>
      </c>
      <c r="I177" s="107" t="s">
        <v>181</v>
      </c>
      <c r="J177" s="23">
        <v>4</v>
      </c>
      <c r="K177" s="108" t="s">
        <v>2346</v>
      </c>
      <c r="L177" s="29" t="s">
        <v>2343</v>
      </c>
      <c r="M177" s="29"/>
      <c r="N177" s="29" t="s">
        <v>1652</v>
      </c>
      <c r="O177" s="37" t="s">
        <v>1702</v>
      </c>
      <c r="P177" s="37" t="s">
        <v>2038</v>
      </c>
      <c r="Q177" s="37" t="s">
        <v>1704</v>
      </c>
      <c r="R177" s="29" t="s">
        <v>1893</v>
      </c>
      <c r="S177" s="29"/>
      <c r="T177" s="379"/>
      <c r="U177" s="109"/>
      <c r="V177" s="376"/>
    </row>
    <row r="178" spans="2:30" ht="116" collapsed="1">
      <c r="B178" s="126" t="s">
        <v>2347</v>
      </c>
      <c r="C178" s="126"/>
      <c r="D178" s="126"/>
      <c r="E178" s="126" t="s">
        <v>1789</v>
      </c>
      <c r="F178" s="126" t="s">
        <v>1646</v>
      </c>
      <c r="G178" s="126" t="s">
        <v>2348</v>
      </c>
      <c r="H178" s="126"/>
      <c r="I178" s="126"/>
      <c r="J178" s="126"/>
      <c r="K178" s="126" t="s">
        <v>4280</v>
      </c>
      <c r="L178" s="126" t="s">
        <v>2349</v>
      </c>
      <c r="M178" s="126" t="str">
        <f>CONCATENATE($M$3," \ ",G178)</f>
        <v>documento_alteracao \ objeto_rural</v>
      </c>
      <c r="N178" s="126" t="s">
        <v>1641</v>
      </c>
      <c r="O178" s="126" t="s">
        <v>1702</v>
      </c>
      <c r="P178" s="126" t="s">
        <v>2350</v>
      </c>
      <c r="Q178" s="126"/>
      <c r="R178" s="126"/>
      <c r="S178" s="126"/>
      <c r="T178" s="126" t="s">
        <v>4273</v>
      </c>
      <c r="U178" s="126"/>
      <c r="V178" s="126" t="s">
        <v>49</v>
      </c>
      <c r="W178" s="132"/>
      <c r="X178" s="132"/>
      <c r="Y178" s="132"/>
      <c r="Z178" s="132"/>
      <c r="AA178" s="132"/>
      <c r="AB178" s="132"/>
      <c r="AC178" s="132"/>
      <c r="AD178" s="132"/>
    </row>
    <row r="179" spans="2:30" s="184" customFormat="1" hidden="1" outlineLevel="1">
      <c r="B179" s="145" t="s">
        <v>2351</v>
      </c>
      <c r="C179" s="37" t="s">
        <v>2352</v>
      </c>
      <c r="D179" s="38" t="s">
        <v>57</v>
      </c>
      <c r="E179" s="38" t="s">
        <v>1645</v>
      </c>
      <c r="F179" s="38" t="s">
        <v>1638</v>
      </c>
      <c r="G179" s="37" t="s">
        <v>2353</v>
      </c>
      <c r="H179" s="38" t="s">
        <v>1648</v>
      </c>
      <c r="I179" s="29"/>
      <c r="J179" s="38">
        <v>50</v>
      </c>
      <c r="K179" s="37"/>
      <c r="L179" s="37"/>
      <c r="M179" s="37"/>
      <c r="N179" s="37" t="s">
        <v>1652</v>
      </c>
      <c r="O179" s="100" t="s">
        <v>1702</v>
      </c>
      <c r="P179" s="100" t="s">
        <v>2350</v>
      </c>
      <c r="Q179" s="100" t="s">
        <v>1704</v>
      </c>
      <c r="R179" s="37"/>
      <c r="S179" s="37"/>
      <c r="T179" s="379"/>
      <c r="U179" s="144"/>
      <c r="V179" s="376"/>
    </row>
    <row r="180" spans="2:30" s="184" customFormat="1" ht="101.5" hidden="1" outlineLevel="1">
      <c r="B180" s="144" t="s">
        <v>2249</v>
      </c>
      <c r="C180" s="100" t="s">
        <v>2354</v>
      </c>
      <c r="D180" s="189"/>
      <c r="E180" s="189" t="s">
        <v>1645</v>
      </c>
      <c r="F180" s="189" t="s">
        <v>1638</v>
      </c>
      <c r="G180" s="100" t="s">
        <v>2251</v>
      </c>
      <c r="H180" s="189" t="s">
        <v>1709</v>
      </c>
      <c r="I180" s="100" t="s">
        <v>2355</v>
      </c>
      <c r="J180" s="189">
        <v>1</v>
      </c>
      <c r="K180" s="100"/>
      <c r="L180" s="100"/>
      <c r="M180" s="100"/>
      <c r="N180" s="100" t="s">
        <v>1652</v>
      </c>
      <c r="O180" s="100" t="s">
        <v>1702</v>
      </c>
      <c r="P180" s="100" t="s">
        <v>2350</v>
      </c>
      <c r="Q180" s="100" t="s">
        <v>1704</v>
      </c>
      <c r="R180" s="100"/>
      <c r="S180" s="100"/>
      <c r="T180" s="379"/>
      <c r="U180" s="109"/>
      <c r="V180" s="376"/>
    </row>
    <row r="181" spans="2:30" s="149" customFormat="1" ht="29" hidden="1" outlineLevel="1">
      <c r="B181" s="100" t="s">
        <v>2356</v>
      </c>
      <c r="C181" s="29" t="s">
        <v>2357</v>
      </c>
      <c r="D181" s="23"/>
      <c r="E181" s="23" t="s">
        <v>1645</v>
      </c>
      <c r="F181" s="23" t="s">
        <v>1638</v>
      </c>
      <c r="G181" s="29" t="s">
        <v>2358</v>
      </c>
      <c r="H181" s="23" t="s">
        <v>1767</v>
      </c>
      <c r="I181" s="29" t="s">
        <v>1768</v>
      </c>
      <c r="J181" s="23"/>
      <c r="K181" s="29"/>
      <c r="L181" s="29"/>
      <c r="M181" s="29"/>
      <c r="N181" s="29" t="s">
        <v>1652</v>
      </c>
      <c r="O181" s="37" t="s">
        <v>1702</v>
      </c>
      <c r="P181" s="37" t="s">
        <v>2350</v>
      </c>
      <c r="Q181" s="37" t="s">
        <v>1704</v>
      </c>
      <c r="R181" s="29" t="s">
        <v>2027</v>
      </c>
      <c r="S181" s="29" t="s">
        <v>1705</v>
      </c>
      <c r="T181" s="379"/>
      <c r="U181" s="109"/>
      <c r="V181" s="376"/>
    </row>
    <row r="182" spans="2:30" s="149" customFormat="1" ht="130.5" hidden="1" outlineLevel="1">
      <c r="B182" s="100" t="s">
        <v>2359</v>
      </c>
      <c r="C182" s="29" t="s">
        <v>2360</v>
      </c>
      <c r="D182" s="23"/>
      <c r="E182" s="23" t="s">
        <v>1645</v>
      </c>
      <c r="F182" s="38" t="s">
        <v>1638</v>
      </c>
      <c r="G182" s="29" t="s">
        <v>2361</v>
      </c>
      <c r="H182" s="23" t="s">
        <v>1748</v>
      </c>
      <c r="I182" s="29"/>
      <c r="J182" s="23">
        <v>18.2</v>
      </c>
      <c r="K182" s="29"/>
      <c r="L182" s="29" t="s">
        <v>2362</v>
      </c>
      <c r="M182" s="29"/>
      <c r="N182" s="29" t="s">
        <v>1652</v>
      </c>
      <c r="O182" s="37" t="s">
        <v>1702</v>
      </c>
      <c r="P182" s="37" t="s">
        <v>2350</v>
      </c>
      <c r="Q182" s="37" t="s">
        <v>1704</v>
      </c>
      <c r="R182" s="29" t="s">
        <v>1703</v>
      </c>
      <c r="S182" s="29" t="s">
        <v>1705</v>
      </c>
      <c r="T182" s="20" t="s">
        <v>1752</v>
      </c>
      <c r="U182" s="20"/>
      <c r="V182" s="55" t="s">
        <v>39</v>
      </c>
    </row>
    <row r="183" spans="2:30" s="149" customFormat="1" ht="43.5" hidden="1" outlineLevel="1">
      <c r="B183" s="100" t="s">
        <v>2363</v>
      </c>
      <c r="C183" s="29" t="s">
        <v>2364</v>
      </c>
      <c r="D183" s="23"/>
      <c r="E183" s="23" t="s">
        <v>1645</v>
      </c>
      <c r="F183" s="38" t="s">
        <v>1638</v>
      </c>
      <c r="G183" s="29" t="s">
        <v>2365</v>
      </c>
      <c r="H183" s="23" t="s">
        <v>1648</v>
      </c>
      <c r="I183" s="29" t="s">
        <v>2366</v>
      </c>
      <c r="J183" s="23">
        <v>2</v>
      </c>
      <c r="K183" s="29"/>
      <c r="L183" s="29" t="s">
        <v>3196</v>
      </c>
      <c r="M183" s="29"/>
      <c r="N183" s="29" t="s">
        <v>1652</v>
      </c>
      <c r="O183" s="37" t="s">
        <v>1702</v>
      </c>
      <c r="P183" s="37" t="s">
        <v>2350</v>
      </c>
      <c r="Q183" s="37" t="s">
        <v>1704</v>
      </c>
      <c r="R183" s="29" t="s">
        <v>1703</v>
      </c>
      <c r="S183" s="29" t="s">
        <v>1705</v>
      </c>
      <c r="T183" s="379"/>
      <c r="U183" s="109"/>
      <c r="V183" s="376"/>
    </row>
    <row r="184" spans="2:30" s="149" customFormat="1" ht="72.5" hidden="1" outlineLevel="1">
      <c r="B184" s="29" t="s">
        <v>2368</v>
      </c>
      <c r="C184" s="29" t="s">
        <v>2369</v>
      </c>
      <c r="D184" s="23"/>
      <c r="E184" s="23" t="s">
        <v>1656</v>
      </c>
      <c r="F184" s="38" t="s">
        <v>1646</v>
      </c>
      <c r="G184" s="29" t="s">
        <v>2370</v>
      </c>
      <c r="H184" s="23" t="s">
        <v>1748</v>
      </c>
      <c r="I184" s="29"/>
      <c r="J184" s="23">
        <v>18.2</v>
      </c>
      <c r="K184" s="100" t="s">
        <v>3197</v>
      </c>
      <c r="L184" s="29" t="s">
        <v>2371</v>
      </c>
      <c r="M184" s="29"/>
      <c r="N184" s="29" t="s">
        <v>1652</v>
      </c>
      <c r="O184" s="37" t="s">
        <v>1702</v>
      </c>
      <c r="P184" s="37" t="s">
        <v>2350</v>
      </c>
      <c r="Q184" s="37" t="s">
        <v>1704</v>
      </c>
      <c r="R184" s="29" t="s">
        <v>1703</v>
      </c>
      <c r="S184" s="29" t="s">
        <v>2372</v>
      </c>
      <c r="T184" s="379"/>
      <c r="U184" s="109"/>
      <c r="V184" s="376"/>
    </row>
    <row r="185" spans="2:30" s="149" customFormat="1" ht="43.5" hidden="1" outlineLevel="1">
      <c r="B185" s="100" t="s">
        <v>2373</v>
      </c>
      <c r="C185" s="29" t="s">
        <v>2374</v>
      </c>
      <c r="D185" s="23"/>
      <c r="E185" s="23" t="s">
        <v>1656</v>
      </c>
      <c r="F185" s="38" t="s">
        <v>1646</v>
      </c>
      <c r="G185" s="29" t="s">
        <v>2375</v>
      </c>
      <c r="H185" s="23" t="s">
        <v>1709</v>
      </c>
      <c r="I185" s="29" t="s">
        <v>2376</v>
      </c>
      <c r="J185" s="23">
        <v>1</v>
      </c>
      <c r="K185" s="100" t="s">
        <v>2377</v>
      </c>
      <c r="L185" s="29"/>
      <c r="M185" s="29"/>
      <c r="N185" s="29" t="s">
        <v>1652</v>
      </c>
      <c r="O185" s="37" t="s">
        <v>1702</v>
      </c>
      <c r="P185" s="37" t="s">
        <v>2350</v>
      </c>
      <c r="Q185" s="37" t="s">
        <v>1704</v>
      </c>
      <c r="R185" s="29" t="s">
        <v>1703</v>
      </c>
      <c r="S185" s="29" t="s">
        <v>2372</v>
      </c>
      <c r="T185" s="379"/>
      <c r="U185" s="109"/>
      <c r="V185" s="376"/>
    </row>
    <row r="186" spans="2:30" ht="29" hidden="1" outlineLevel="1">
      <c r="B186" s="359" t="s">
        <v>2378</v>
      </c>
      <c r="C186" s="32" t="s">
        <v>2379</v>
      </c>
      <c r="D186" s="31"/>
      <c r="E186" s="23" t="s">
        <v>1656</v>
      </c>
      <c r="F186" s="38" t="s">
        <v>1646</v>
      </c>
      <c r="G186" s="32" t="s">
        <v>2380</v>
      </c>
      <c r="H186" s="31" t="s">
        <v>1648</v>
      </c>
      <c r="I186" s="230" t="s">
        <v>2381</v>
      </c>
      <c r="J186" s="31">
        <v>8</v>
      </c>
      <c r="K186" s="100" t="s">
        <v>2382</v>
      </c>
      <c r="L186" s="32"/>
      <c r="M186" s="29"/>
      <c r="N186" s="29" t="s">
        <v>1652</v>
      </c>
      <c r="O186" s="37" t="s">
        <v>1702</v>
      </c>
      <c r="P186" s="37" t="s">
        <v>2350</v>
      </c>
      <c r="Q186" s="37" t="s">
        <v>1704</v>
      </c>
      <c r="R186" s="29" t="s">
        <v>1703</v>
      </c>
      <c r="S186" s="29" t="s">
        <v>2383</v>
      </c>
      <c r="T186" s="379"/>
      <c r="U186" s="109"/>
      <c r="V186" s="376"/>
    </row>
    <row r="187" spans="2:30" ht="159.5" hidden="1" outlineLevel="1">
      <c r="B187" s="175" t="s">
        <v>2384</v>
      </c>
      <c r="C187" s="37" t="s">
        <v>2385</v>
      </c>
      <c r="D187" s="38"/>
      <c r="E187" s="23" t="s">
        <v>1656</v>
      </c>
      <c r="F187" s="38" t="s">
        <v>1646</v>
      </c>
      <c r="G187" s="37" t="s">
        <v>2386</v>
      </c>
      <c r="H187" s="38" t="s">
        <v>1709</v>
      </c>
      <c r="I187" s="37" t="s">
        <v>2387</v>
      </c>
      <c r="J187" s="38">
        <v>2</v>
      </c>
      <c r="K187" s="144" t="s">
        <v>2388</v>
      </c>
      <c r="L187" s="37"/>
      <c r="M187" s="29"/>
      <c r="N187" s="29" t="s">
        <v>1652</v>
      </c>
      <c r="O187" s="37" t="s">
        <v>1702</v>
      </c>
      <c r="P187" s="37" t="s">
        <v>2350</v>
      </c>
      <c r="Q187" s="37" t="s">
        <v>1704</v>
      </c>
      <c r="R187" s="29" t="s">
        <v>1893</v>
      </c>
      <c r="S187" s="29"/>
      <c r="T187" s="379"/>
      <c r="U187" s="109"/>
      <c r="V187" s="376"/>
    </row>
    <row r="188" spans="2:30" s="149" customFormat="1" ht="116" hidden="1" outlineLevel="1">
      <c r="B188" s="100" t="s">
        <v>2389</v>
      </c>
      <c r="C188" s="29" t="s">
        <v>2390</v>
      </c>
      <c r="D188" s="23"/>
      <c r="E188" s="23" t="s">
        <v>1656</v>
      </c>
      <c r="F188" s="38" t="s">
        <v>1646</v>
      </c>
      <c r="G188" s="29" t="s">
        <v>2391</v>
      </c>
      <c r="H188" s="23" t="s">
        <v>1709</v>
      </c>
      <c r="I188" s="29" t="s">
        <v>2392</v>
      </c>
      <c r="J188" s="23">
        <v>2</v>
      </c>
      <c r="K188" s="100" t="s">
        <v>2393</v>
      </c>
      <c r="L188" s="29"/>
      <c r="M188" s="29"/>
      <c r="N188" s="29" t="s">
        <v>1652</v>
      </c>
      <c r="O188" s="37" t="s">
        <v>1702</v>
      </c>
      <c r="P188" s="37" t="s">
        <v>2350</v>
      </c>
      <c r="Q188" s="37" t="s">
        <v>1704</v>
      </c>
      <c r="R188" s="29" t="s">
        <v>1703</v>
      </c>
      <c r="S188" s="29" t="s">
        <v>2383</v>
      </c>
      <c r="T188" s="379"/>
      <c r="U188" s="109"/>
      <c r="V188" s="376"/>
    </row>
    <row r="189" spans="2:30" s="149" customFormat="1" ht="72.5" hidden="1" outlineLevel="1">
      <c r="B189" s="100" t="s">
        <v>2394</v>
      </c>
      <c r="C189" s="29" t="s">
        <v>2395</v>
      </c>
      <c r="D189" s="23"/>
      <c r="E189" s="23" t="s">
        <v>1656</v>
      </c>
      <c r="F189" s="38" t="s">
        <v>1646</v>
      </c>
      <c r="G189" s="29" t="s">
        <v>2396</v>
      </c>
      <c r="H189" s="23" t="s">
        <v>1709</v>
      </c>
      <c r="I189" s="29" t="s">
        <v>2397</v>
      </c>
      <c r="J189" s="23">
        <v>2</v>
      </c>
      <c r="K189" s="100" t="s">
        <v>2398</v>
      </c>
      <c r="L189" s="29"/>
      <c r="M189" s="29"/>
      <c r="N189" s="29" t="s">
        <v>1652</v>
      </c>
      <c r="O189" s="37" t="s">
        <v>1702</v>
      </c>
      <c r="P189" s="37" t="s">
        <v>2350</v>
      </c>
      <c r="Q189" s="37" t="s">
        <v>1704</v>
      </c>
      <c r="R189" s="29" t="s">
        <v>1703</v>
      </c>
      <c r="S189" s="29" t="s">
        <v>2383</v>
      </c>
      <c r="T189" s="379"/>
      <c r="U189" s="109"/>
      <c r="V189" s="376"/>
    </row>
    <row r="190" spans="2:30" s="210" customFormat="1" ht="43.5" hidden="1" outlineLevel="1">
      <c r="B190" s="29" t="s">
        <v>2399</v>
      </c>
      <c r="C190" s="29" t="s">
        <v>2400</v>
      </c>
      <c r="D190" s="23"/>
      <c r="E190" s="23" t="s">
        <v>1656</v>
      </c>
      <c r="F190" s="38" t="s">
        <v>1646</v>
      </c>
      <c r="G190" s="29" t="s">
        <v>2401</v>
      </c>
      <c r="H190" s="23" t="s">
        <v>1709</v>
      </c>
      <c r="I190" s="108" t="s">
        <v>2402</v>
      </c>
      <c r="J190" s="23">
        <v>7</v>
      </c>
      <c r="K190" s="100" t="s">
        <v>2377</v>
      </c>
      <c r="L190" s="29"/>
      <c r="M190" s="29"/>
      <c r="N190" s="29" t="s">
        <v>1652</v>
      </c>
      <c r="O190" s="37" t="s">
        <v>1702</v>
      </c>
      <c r="P190" s="37" t="s">
        <v>2350</v>
      </c>
      <c r="Q190" s="37" t="s">
        <v>1704</v>
      </c>
      <c r="R190" s="29" t="s">
        <v>1703</v>
      </c>
      <c r="S190" s="29" t="s">
        <v>2403</v>
      </c>
      <c r="T190" s="379"/>
      <c r="U190" s="109"/>
      <c r="V190" s="376"/>
    </row>
    <row r="191" spans="2:30" s="149" customFormat="1" ht="72.5" hidden="1" outlineLevel="1">
      <c r="B191" s="29" t="s">
        <v>2404</v>
      </c>
      <c r="C191" s="29" t="s">
        <v>2405</v>
      </c>
      <c r="D191" s="23"/>
      <c r="E191" s="23" t="s">
        <v>1656</v>
      </c>
      <c r="F191" s="23" t="s">
        <v>1646</v>
      </c>
      <c r="G191" s="29" t="s">
        <v>1834</v>
      </c>
      <c r="H191" s="23" t="s">
        <v>1648</v>
      </c>
      <c r="I191" s="29" t="s">
        <v>2406</v>
      </c>
      <c r="J191" s="23">
        <v>2</v>
      </c>
      <c r="K191" s="100" t="s">
        <v>2407</v>
      </c>
      <c r="L191" s="29"/>
      <c r="M191" s="29"/>
      <c r="N191" s="29" t="s">
        <v>1652</v>
      </c>
      <c r="O191" s="37" t="s">
        <v>1702</v>
      </c>
      <c r="P191" s="37" t="s">
        <v>2350</v>
      </c>
      <c r="Q191" s="37" t="s">
        <v>1704</v>
      </c>
      <c r="R191" s="29" t="s">
        <v>1703</v>
      </c>
      <c r="S191" s="29" t="s">
        <v>2403</v>
      </c>
      <c r="T191" s="379"/>
      <c r="U191" s="109"/>
      <c r="V191" s="376"/>
    </row>
    <row r="192" spans="2:30" ht="29" hidden="1" outlineLevel="1">
      <c r="B192" s="37" t="s">
        <v>2409</v>
      </c>
      <c r="C192" s="37" t="s">
        <v>2410</v>
      </c>
      <c r="D192" s="38"/>
      <c r="E192" s="23" t="s">
        <v>1645</v>
      </c>
      <c r="F192" s="38" t="s">
        <v>1638</v>
      </c>
      <c r="G192" s="37" t="s">
        <v>2411</v>
      </c>
      <c r="H192" s="38" t="s">
        <v>1748</v>
      </c>
      <c r="I192" s="37"/>
      <c r="J192" s="226">
        <v>7.4</v>
      </c>
      <c r="K192" s="37" t="s">
        <v>2412</v>
      </c>
      <c r="L192" s="37" t="s">
        <v>2413</v>
      </c>
      <c r="M192" s="29"/>
      <c r="N192" s="29" t="s">
        <v>1652</v>
      </c>
      <c r="O192" s="37" t="s">
        <v>1702</v>
      </c>
      <c r="P192" s="37" t="s">
        <v>2350</v>
      </c>
      <c r="Q192" s="37" t="s">
        <v>1704</v>
      </c>
      <c r="R192" s="29" t="s">
        <v>2027</v>
      </c>
      <c r="S192" s="29" t="s">
        <v>2291</v>
      </c>
      <c r="T192" s="379"/>
      <c r="U192" s="53"/>
      <c r="V192" s="376"/>
    </row>
    <row r="193" spans="2:30" ht="116" collapsed="1">
      <c r="B193" s="126" t="s">
        <v>2414</v>
      </c>
      <c r="C193" s="126"/>
      <c r="D193" s="126"/>
      <c r="E193" s="126" t="s">
        <v>1789</v>
      </c>
      <c r="F193" s="126" t="s">
        <v>1646</v>
      </c>
      <c r="G193" s="126" t="s">
        <v>2415</v>
      </c>
      <c r="H193" s="126"/>
      <c r="I193" s="126"/>
      <c r="J193" s="126"/>
      <c r="K193" s="126" t="s">
        <v>4281</v>
      </c>
      <c r="L193" s="126" t="s">
        <v>2416</v>
      </c>
      <c r="M193" s="126" t="str">
        <f>CONCATENATE($M$3," \ ",G193)</f>
        <v>documento_alteracao \ objeto_responsabilidades</v>
      </c>
      <c r="N193" s="126" t="s">
        <v>1641</v>
      </c>
      <c r="O193" s="126" t="s">
        <v>1702</v>
      </c>
      <c r="P193" s="126" t="s">
        <v>2417</v>
      </c>
      <c r="Q193" s="126"/>
      <c r="R193" s="126"/>
      <c r="S193" s="126"/>
      <c r="T193" s="126" t="s">
        <v>4273</v>
      </c>
      <c r="U193" s="126"/>
      <c r="V193" s="126" t="s">
        <v>49</v>
      </c>
      <c r="W193" s="132"/>
      <c r="X193" s="132"/>
      <c r="Y193" s="132"/>
      <c r="Z193" s="132"/>
      <c r="AA193" s="132"/>
      <c r="AB193" s="132"/>
      <c r="AC193" s="132"/>
      <c r="AD193" s="132"/>
    </row>
    <row r="194" spans="2:30" ht="29" hidden="1" outlineLevel="1">
      <c r="B194" s="145" t="s">
        <v>2418</v>
      </c>
      <c r="C194" s="37" t="s">
        <v>3198</v>
      </c>
      <c r="D194" s="38" t="s">
        <v>57</v>
      </c>
      <c r="E194" s="38" t="s">
        <v>1645</v>
      </c>
      <c r="F194" s="38" t="s">
        <v>1638</v>
      </c>
      <c r="G194" s="37" t="s">
        <v>2420</v>
      </c>
      <c r="H194" s="38" t="s">
        <v>1648</v>
      </c>
      <c r="I194" s="29"/>
      <c r="J194" s="38">
        <v>50</v>
      </c>
      <c r="K194" s="37"/>
      <c r="L194" s="37"/>
      <c r="M194" s="37"/>
      <c r="N194" s="37" t="s">
        <v>1652</v>
      </c>
      <c r="O194" s="37" t="s">
        <v>1702</v>
      </c>
      <c r="P194" s="37" t="s">
        <v>2417</v>
      </c>
      <c r="Q194" s="37" t="s">
        <v>1704</v>
      </c>
      <c r="R194" s="37" t="s">
        <v>1703</v>
      </c>
      <c r="S194" s="37"/>
      <c r="T194" s="379"/>
      <c r="U194" s="144"/>
      <c r="V194" s="376"/>
    </row>
    <row r="195" spans="2:30" ht="29" hidden="1" outlineLevel="1">
      <c r="B195" s="144" t="s">
        <v>2421</v>
      </c>
      <c r="C195" s="100" t="s">
        <v>2422</v>
      </c>
      <c r="D195" s="189"/>
      <c r="E195" s="189" t="s">
        <v>1645</v>
      </c>
      <c r="F195" s="189" t="s">
        <v>1638</v>
      </c>
      <c r="G195" s="100" t="s">
        <v>2423</v>
      </c>
      <c r="H195" s="189" t="s">
        <v>1767</v>
      </c>
      <c r="I195" s="100" t="s">
        <v>1768</v>
      </c>
      <c r="J195" s="189">
        <v>1</v>
      </c>
      <c r="K195" s="100"/>
      <c r="L195" s="100"/>
      <c r="M195" s="100"/>
      <c r="N195" s="100" t="s">
        <v>1652</v>
      </c>
      <c r="O195" s="37" t="s">
        <v>1702</v>
      </c>
      <c r="P195" s="37" t="s">
        <v>2417</v>
      </c>
      <c r="Q195" s="37" t="s">
        <v>1704</v>
      </c>
      <c r="R195" s="29" t="s">
        <v>1893</v>
      </c>
      <c r="S195" s="100"/>
      <c r="T195" s="379"/>
      <c r="U195" s="109"/>
      <c r="V195" s="376"/>
    </row>
    <row r="196" spans="2:30" s="211" customFormat="1" ht="304.5" hidden="1" outlineLevel="1">
      <c r="B196" s="406" t="s">
        <v>2424</v>
      </c>
      <c r="C196" s="32" t="s">
        <v>2425</v>
      </c>
      <c r="D196" s="31"/>
      <c r="E196" s="31" t="s">
        <v>1656</v>
      </c>
      <c r="F196" s="31" t="s">
        <v>1646</v>
      </c>
      <c r="G196" s="32" t="s">
        <v>2426</v>
      </c>
      <c r="H196" s="31" t="s">
        <v>1709</v>
      </c>
      <c r="I196" s="100" t="s">
        <v>4298</v>
      </c>
      <c r="J196" s="31">
        <v>2</v>
      </c>
      <c r="K196" s="231" t="s">
        <v>2427</v>
      </c>
      <c r="L196" s="32" t="s">
        <v>2428</v>
      </c>
      <c r="M196" s="29"/>
      <c r="N196" s="29" t="s">
        <v>1652</v>
      </c>
      <c r="O196" s="37" t="s">
        <v>1702</v>
      </c>
      <c r="P196" s="37" t="s">
        <v>2417</v>
      </c>
      <c r="Q196" s="37" t="s">
        <v>1704</v>
      </c>
      <c r="R196" s="29" t="s">
        <v>1893</v>
      </c>
      <c r="S196" s="29"/>
      <c r="T196" s="408" t="s">
        <v>4301</v>
      </c>
      <c r="U196" s="109"/>
      <c r="V196" s="409" t="s">
        <v>4370</v>
      </c>
    </row>
    <row r="197" spans="2:30" s="211" customFormat="1" ht="58" hidden="1" outlineLevel="1">
      <c r="B197" s="100" t="s">
        <v>4299</v>
      </c>
      <c r="C197" s="100" t="s">
        <v>4299</v>
      </c>
      <c r="D197" s="189"/>
      <c r="E197" s="189" t="s">
        <v>1656</v>
      </c>
      <c r="F197" s="189"/>
      <c r="G197" s="100" t="s">
        <v>4302</v>
      </c>
      <c r="H197" s="189" t="s">
        <v>1648</v>
      </c>
      <c r="I197" s="100"/>
      <c r="J197" s="189">
        <v>500</v>
      </c>
      <c r="K197" s="392" t="s">
        <v>4303</v>
      </c>
      <c r="L197" s="100"/>
      <c r="M197" s="100"/>
      <c r="N197" s="100"/>
      <c r="O197" s="144"/>
      <c r="P197" s="144"/>
      <c r="Q197" s="144"/>
      <c r="R197" s="100"/>
      <c r="S197" s="100"/>
      <c r="T197" s="386" t="s">
        <v>4304</v>
      </c>
      <c r="U197" s="109"/>
      <c r="V197" s="385" t="s">
        <v>49</v>
      </c>
    </row>
    <row r="198" spans="2:30" s="211" customFormat="1" ht="29" hidden="1" outlineLevel="1">
      <c r="B198" s="359" t="s">
        <v>2429</v>
      </c>
      <c r="C198" s="32" t="s">
        <v>2430</v>
      </c>
      <c r="D198" s="31"/>
      <c r="E198" s="31" t="s">
        <v>1645</v>
      </c>
      <c r="F198" s="31" t="s">
        <v>1638</v>
      </c>
      <c r="G198" s="32" t="s">
        <v>2431</v>
      </c>
      <c r="H198" s="23" t="s">
        <v>1767</v>
      </c>
      <c r="I198" s="29" t="s">
        <v>1768</v>
      </c>
      <c r="J198" s="23"/>
      <c r="K198" s="32"/>
      <c r="L198" s="32" t="s">
        <v>2428</v>
      </c>
      <c r="M198" s="29"/>
      <c r="N198" s="29" t="s">
        <v>1652</v>
      </c>
      <c r="O198" s="37" t="s">
        <v>1702</v>
      </c>
      <c r="P198" s="37" t="s">
        <v>2417</v>
      </c>
      <c r="Q198" s="37" t="s">
        <v>1704</v>
      </c>
      <c r="R198" s="37" t="s">
        <v>1703</v>
      </c>
      <c r="S198" s="29" t="s">
        <v>2291</v>
      </c>
      <c r="T198" s="379"/>
      <c r="U198" s="109"/>
      <c r="V198" s="376"/>
    </row>
    <row r="199" spans="2:30" s="211" customFormat="1" ht="116" collapsed="1">
      <c r="B199" s="126" t="s">
        <v>2432</v>
      </c>
      <c r="C199" s="126"/>
      <c r="D199" s="126"/>
      <c r="E199" s="126" t="s">
        <v>1789</v>
      </c>
      <c r="F199" s="126" t="s">
        <v>1646</v>
      </c>
      <c r="G199" s="126" t="s">
        <v>2433</v>
      </c>
      <c r="H199" s="126"/>
      <c r="I199" s="126"/>
      <c r="J199" s="126"/>
      <c r="K199" s="126" t="s">
        <v>4282</v>
      </c>
      <c r="L199" s="126" t="s">
        <v>2434</v>
      </c>
      <c r="M199" s="126" t="str">
        <f>CONCATENATE($M$3," \ ",G199)</f>
        <v>documento_alteracao \ objeto_patrimonial</v>
      </c>
      <c r="N199" s="126" t="s">
        <v>1641</v>
      </c>
      <c r="O199" s="126" t="s">
        <v>1702</v>
      </c>
      <c r="P199" s="126" t="s">
        <v>2435</v>
      </c>
      <c r="Q199" s="126"/>
      <c r="R199" s="126"/>
      <c r="S199" s="126"/>
      <c r="T199" s="126" t="s">
        <v>4273</v>
      </c>
      <c r="U199" s="126"/>
      <c r="V199" s="126" t="s">
        <v>49</v>
      </c>
    </row>
    <row r="200" spans="2:30" s="211" customFormat="1" ht="29" hidden="1" outlineLevel="1">
      <c r="B200" s="145" t="s">
        <v>2436</v>
      </c>
      <c r="C200" s="29" t="s">
        <v>2437</v>
      </c>
      <c r="D200" s="23" t="s">
        <v>57</v>
      </c>
      <c r="E200" s="23" t="s">
        <v>1645</v>
      </c>
      <c r="F200" s="23" t="s">
        <v>1638</v>
      </c>
      <c r="G200" s="29" t="s">
        <v>2438</v>
      </c>
      <c r="H200" s="23" t="s">
        <v>1648</v>
      </c>
      <c r="I200" s="29"/>
      <c r="J200" s="23">
        <v>50</v>
      </c>
      <c r="K200" s="29"/>
      <c r="L200" s="29"/>
      <c r="M200" s="29"/>
      <c r="N200" s="29" t="s">
        <v>1652</v>
      </c>
      <c r="O200" s="29" t="s">
        <v>1702</v>
      </c>
      <c r="P200" s="29" t="s">
        <v>2435</v>
      </c>
      <c r="Q200" s="29" t="s">
        <v>1704</v>
      </c>
      <c r="R200" s="29"/>
      <c r="S200" s="29"/>
      <c r="T200" s="379"/>
      <c r="U200" s="109"/>
      <c r="V200" s="376"/>
    </row>
    <row r="201" spans="2:30" s="211" customFormat="1" ht="261" hidden="1" outlineLevel="1">
      <c r="B201" s="29" t="s">
        <v>2439</v>
      </c>
      <c r="C201" s="29" t="s">
        <v>2440</v>
      </c>
      <c r="D201" s="23"/>
      <c r="E201" s="23" t="s">
        <v>1645</v>
      </c>
      <c r="F201" s="23" t="s">
        <v>1638</v>
      </c>
      <c r="G201" s="29" t="s">
        <v>2441</v>
      </c>
      <c r="H201" s="23" t="s">
        <v>1709</v>
      </c>
      <c r="I201" s="29" t="s">
        <v>2442</v>
      </c>
      <c r="J201" s="23">
        <v>3</v>
      </c>
      <c r="K201" s="29"/>
      <c r="L201" s="29" t="s">
        <v>2443</v>
      </c>
      <c r="M201" s="29"/>
      <c r="N201" s="29" t="s">
        <v>1652</v>
      </c>
      <c r="O201" s="29" t="s">
        <v>2303</v>
      </c>
      <c r="P201" s="29" t="s">
        <v>2444</v>
      </c>
      <c r="Q201" s="29" t="s">
        <v>2305</v>
      </c>
      <c r="R201" s="29" t="s">
        <v>2445</v>
      </c>
      <c r="S201" s="29" t="s">
        <v>2446</v>
      </c>
      <c r="T201" s="20" t="s">
        <v>2447</v>
      </c>
      <c r="U201" s="20"/>
      <c r="V201" s="55" t="s">
        <v>39</v>
      </c>
    </row>
    <row r="202" spans="2:30" s="211" customFormat="1" ht="159.5" hidden="1" outlineLevel="1">
      <c r="B202" s="357" t="s">
        <v>2448</v>
      </c>
      <c r="C202" s="29" t="s">
        <v>2449</v>
      </c>
      <c r="D202" s="23"/>
      <c r="E202" s="23" t="s">
        <v>1656</v>
      </c>
      <c r="F202" s="23" t="s">
        <v>1646</v>
      </c>
      <c r="G202" s="29" t="s">
        <v>2450</v>
      </c>
      <c r="H202" s="23" t="s">
        <v>1709</v>
      </c>
      <c r="I202" s="29" t="s">
        <v>2451</v>
      </c>
      <c r="J202" s="23">
        <v>1</v>
      </c>
      <c r="K202" s="100" t="s">
        <v>2452</v>
      </c>
      <c r="L202" s="29" t="s">
        <v>2453</v>
      </c>
      <c r="M202" s="29"/>
      <c r="N202" s="29" t="s">
        <v>1652</v>
      </c>
      <c r="O202" s="29" t="s">
        <v>1702</v>
      </c>
      <c r="P202" s="29" t="s">
        <v>2435</v>
      </c>
      <c r="Q202" s="29" t="s">
        <v>1704</v>
      </c>
      <c r="R202" s="29" t="s">
        <v>1893</v>
      </c>
      <c r="S202" s="29" t="s">
        <v>1705</v>
      </c>
      <c r="T202" s="20" t="s">
        <v>2454</v>
      </c>
      <c r="U202" s="109"/>
      <c r="V202" s="55" t="s">
        <v>39</v>
      </c>
    </row>
    <row r="203" spans="2:30" s="211" customFormat="1" ht="159.5" hidden="1" outlineLevel="1">
      <c r="B203" s="29" t="s">
        <v>2455</v>
      </c>
      <c r="C203" s="29" t="s">
        <v>2455</v>
      </c>
      <c r="D203" s="23"/>
      <c r="E203" s="23" t="s">
        <v>1656</v>
      </c>
      <c r="F203" s="23" t="s">
        <v>1646</v>
      </c>
      <c r="G203" s="29" t="s">
        <v>2456</v>
      </c>
      <c r="H203" s="23" t="s">
        <v>1709</v>
      </c>
      <c r="I203" s="29" t="s">
        <v>2457</v>
      </c>
      <c r="J203" s="23">
        <v>1</v>
      </c>
      <c r="K203" s="100" t="s">
        <v>2452</v>
      </c>
      <c r="L203" s="29" t="s">
        <v>2458</v>
      </c>
      <c r="M203" s="201"/>
      <c r="N203" s="201" t="s">
        <v>1652</v>
      </c>
      <c r="O203" s="29" t="s">
        <v>1702</v>
      </c>
      <c r="P203" s="29" t="s">
        <v>2435</v>
      </c>
      <c r="Q203" s="29" t="s">
        <v>1704</v>
      </c>
      <c r="R203" s="201" t="s">
        <v>1893</v>
      </c>
      <c r="S203" s="201" t="s">
        <v>2039</v>
      </c>
      <c r="T203" s="20" t="s">
        <v>2454</v>
      </c>
      <c r="U203" s="109"/>
      <c r="V203" s="55" t="s">
        <v>39</v>
      </c>
    </row>
    <row r="204" spans="2:30" s="130" customFormat="1" ht="87" hidden="1" outlineLevel="1">
      <c r="B204" s="29" t="s">
        <v>2459</v>
      </c>
      <c r="C204" s="29" t="s">
        <v>2460</v>
      </c>
      <c r="D204" s="23"/>
      <c r="E204" s="23" t="s">
        <v>1645</v>
      </c>
      <c r="F204" s="23" t="s">
        <v>1638</v>
      </c>
      <c r="G204" s="29" t="s">
        <v>1834</v>
      </c>
      <c r="H204" s="23" t="s">
        <v>1648</v>
      </c>
      <c r="I204" s="29" t="s">
        <v>2406</v>
      </c>
      <c r="J204" s="23">
        <v>2</v>
      </c>
      <c r="K204" s="29" t="s">
        <v>1836</v>
      </c>
      <c r="L204" s="29"/>
      <c r="M204" s="29"/>
      <c r="N204" s="29" t="s">
        <v>1652</v>
      </c>
      <c r="O204" s="29" t="s">
        <v>2461</v>
      </c>
      <c r="P204" s="29" t="s">
        <v>2462</v>
      </c>
      <c r="Q204" s="29" t="s">
        <v>1682</v>
      </c>
      <c r="R204" s="29" t="s">
        <v>2463</v>
      </c>
      <c r="S204" s="29" t="s">
        <v>2464</v>
      </c>
      <c r="T204" s="20" t="s">
        <v>2408</v>
      </c>
      <c r="U204" s="20"/>
      <c r="V204" s="55" t="s">
        <v>49</v>
      </c>
    </row>
    <row r="205" spans="2:30" s="205" customFormat="1" ht="246.5" hidden="1" outlineLevel="1">
      <c r="B205" s="29" t="s">
        <v>2465</v>
      </c>
      <c r="C205" s="29" t="s">
        <v>2466</v>
      </c>
      <c r="D205" s="23"/>
      <c r="E205" s="23" t="s">
        <v>1656</v>
      </c>
      <c r="F205" s="23" t="s">
        <v>1646</v>
      </c>
      <c r="G205" s="29" t="s">
        <v>1830</v>
      </c>
      <c r="H205" s="23" t="s">
        <v>1648</v>
      </c>
      <c r="I205" s="29"/>
      <c r="J205" s="23">
        <v>8</v>
      </c>
      <c r="K205" s="100" t="s">
        <v>2467</v>
      </c>
      <c r="L205" s="29" t="s">
        <v>2468</v>
      </c>
      <c r="M205" s="29"/>
      <c r="N205" s="29" t="s">
        <v>1652</v>
      </c>
      <c r="O205" s="29" t="s">
        <v>1888</v>
      </c>
      <c r="P205" s="29" t="s">
        <v>2469</v>
      </c>
      <c r="Q205" s="29" t="s">
        <v>1741</v>
      </c>
      <c r="R205" s="29" t="s">
        <v>1889</v>
      </c>
      <c r="S205" s="29" t="s">
        <v>2470</v>
      </c>
      <c r="T205" s="20" t="s">
        <v>2454</v>
      </c>
      <c r="U205" s="109"/>
      <c r="V205" s="55" t="s">
        <v>39</v>
      </c>
    </row>
    <row r="206" spans="2:30" s="205" customFormat="1" ht="116" hidden="1" outlineLevel="1">
      <c r="B206" s="29" t="s">
        <v>2471</v>
      </c>
      <c r="C206" s="29" t="s">
        <v>2472</v>
      </c>
      <c r="D206" s="23"/>
      <c r="E206" s="23" t="s">
        <v>1656</v>
      </c>
      <c r="F206" s="23" t="s">
        <v>1646</v>
      </c>
      <c r="G206" s="29" t="s">
        <v>2473</v>
      </c>
      <c r="H206" s="23" t="s">
        <v>1648</v>
      </c>
      <c r="I206" s="108" t="s">
        <v>2474</v>
      </c>
      <c r="J206" s="23">
        <v>2</v>
      </c>
      <c r="K206" s="29" t="s">
        <v>2475</v>
      </c>
      <c r="L206" s="29" t="s">
        <v>2476</v>
      </c>
      <c r="M206" s="29"/>
      <c r="N206" s="29" t="s">
        <v>1652</v>
      </c>
      <c r="O206" s="29" t="s">
        <v>2303</v>
      </c>
      <c r="P206" s="29" t="s">
        <v>2444</v>
      </c>
      <c r="Q206" s="29" t="s">
        <v>2305</v>
      </c>
      <c r="R206" s="29" t="s">
        <v>2477</v>
      </c>
      <c r="S206" s="29" t="s">
        <v>2478</v>
      </c>
      <c r="T206" s="20" t="s">
        <v>2454</v>
      </c>
      <c r="U206" s="109"/>
      <c r="V206" s="55" t="s">
        <v>39</v>
      </c>
    </row>
    <row r="207" spans="2:30" s="130" customFormat="1" ht="116" hidden="1" outlineLevel="1">
      <c r="B207" s="29" t="s">
        <v>2479</v>
      </c>
      <c r="C207" s="29" t="s">
        <v>2480</v>
      </c>
      <c r="D207" s="23"/>
      <c r="E207" s="23" t="s">
        <v>1656</v>
      </c>
      <c r="F207" s="23" t="s">
        <v>1646</v>
      </c>
      <c r="G207" s="29" t="s">
        <v>2481</v>
      </c>
      <c r="H207" s="23" t="s">
        <v>1709</v>
      </c>
      <c r="I207" s="29" t="s">
        <v>1640</v>
      </c>
      <c r="J207" s="31">
        <v>4</v>
      </c>
      <c r="K207" s="100" t="s">
        <v>2475</v>
      </c>
      <c r="L207" s="29"/>
      <c r="M207" s="29"/>
      <c r="N207" s="29" t="s">
        <v>1652</v>
      </c>
      <c r="O207" s="29" t="s">
        <v>2303</v>
      </c>
      <c r="P207" s="29" t="s">
        <v>2444</v>
      </c>
      <c r="Q207" s="29" t="s">
        <v>2305</v>
      </c>
      <c r="R207" s="29" t="s">
        <v>2477</v>
      </c>
      <c r="S207" s="29" t="s">
        <v>2478</v>
      </c>
      <c r="T207" s="20" t="s">
        <v>2454</v>
      </c>
      <c r="U207" s="109"/>
      <c r="V207" s="55" t="s">
        <v>39</v>
      </c>
    </row>
    <row r="208" spans="2:30" s="211" customFormat="1" ht="116" collapsed="1">
      <c r="B208" s="235" t="s">
        <v>2482</v>
      </c>
      <c r="C208" s="235"/>
      <c r="D208" s="235"/>
      <c r="E208" s="235" t="s">
        <v>1789</v>
      </c>
      <c r="F208" s="235" t="s">
        <v>1646</v>
      </c>
      <c r="G208" s="235" t="s">
        <v>2483</v>
      </c>
      <c r="H208" s="235"/>
      <c r="I208" s="235"/>
      <c r="J208" s="235"/>
      <c r="K208" s="351" t="s">
        <v>4305</v>
      </c>
      <c r="L208" s="235"/>
      <c r="M208" s="126" t="str">
        <f>CONCATENATE($M$3," \ ",G208)</f>
        <v>documento_alteracao \ objeto_auto</v>
      </c>
      <c r="N208" s="126" t="s">
        <v>1641</v>
      </c>
      <c r="O208" s="126" t="s">
        <v>1702</v>
      </c>
      <c r="P208" s="126" t="s">
        <v>2155</v>
      </c>
      <c r="Q208" s="126"/>
      <c r="R208" s="126"/>
      <c r="S208" s="126"/>
      <c r="T208" s="126" t="s">
        <v>4273</v>
      </c>
      <c r="U208" s="126"/>
      <c r="V208" s="126" t="s">
        <v>49</v>
      </c>
    </row>
    <row r="209" spans="2:22" s="211" customFormat="1" ht="58" hidden="1" outlineLevel="1">
      <c r="B209" s="145" t="s">
        <v>2484</v>
      </c>
      <c r="C209" s="37" t="s">
        <v>2485</v>
      </c>
      <c r="D209" s="38" t="s">
        <v>57</v>
      </c>
      <c r="E209" s="38" t="s">
        <v>1645</v>
      </c>
      <c r="F209" s="38" t="s">
        <v>1638</v>
      </c>
      <c r="G209" s="37" t="s">
        <v>2486</v>
      </c>
      <c r="H209" s="38" t="s">
        <v>1648</v>
      </c>
      <c r="I209" s="29"/>
      <c r="J209" s="38">
        <v>50</v>
      </c>
      <c r="K209" s="37"/>
      <c r="L209" s="20" t="s">
        <v>3199</v>
      </c>
      <c r="M209" s="37"/>
      <c r="N209" s="37" t="s">
        <v>1652</v>
      </c>
      <c r="O209" s="29" t="s">
        <v>2323</v>
      </c>
      <c r="P209" s="29" t="s">
        <v>2488</v>
      </c>
      <c r="Q209" s="29" t="s">
        <v>1691</v>
      </c>
      <c r="R209" s="37" t="s">
        <v>2489</v>
      </c>
      <c r="S209" s="37" t="s">
        <v>2490</v>
      </c>
      <c r="T209" s="20"/>
      <c r="U209" s="20"/>
      <c r="V209" s="55"/>
    </row>
    <row r="210" spans="2:22" s="211" customFormat="1" ht="29" hidden="1" outlineLevel="1">
      <c r="B210" s="144" t="s">
        <v>2491</v>
      </c>
      <c r="C210" s="100" t="s">
        <v>2492</v>
      </c>
      <c r="D210" s="189"/>
      <c r="E210" s="189" t="s">
        <v>1645</v>
      </c>
      <c r="F210" s="189" t="s">
        <v>1638</v>
      </c>
      <c r="G210" s="100" t="s">
        <v>2493</v>
      </c>
      <c r="H210" s="189" t="s">
        <v>1767</v>
      </c>
      <c r="I210" s="100" t="s">
        <v>1768</v>
      </c>
      <c r="J210" s="189">
        <v>1</v>
      </c>
      <c r="K210" s="100"/>
      <c r="L210" s="100"/>
      <c r="M210" s="100"/>
      <c r="N210" s="100" t="s">
        <v>1652</v>
      </c>
      <c r="O210" s="100" t="s">
        <v>1702</v>
      </c>
      <c r="P210" s="100" t="s">
        <v>2155</v>
      </c>
      <c r="Q210" s="100" t="s">
        <v>1704</v>
      </c>
      <c r="R210" s="100" t="s">
        <v>1893</v>
      </c>
      <c r="S210" s="100"/>
      <c r="T210" s="109"/>
      <c r="U210" s="109"/>
      <c r="V210" s="193"/>
    </row>
    <row r="211" spans="2:22" s="211" customFormat="1" ht="58" hidden="1" outlineLevel="1">
      <c r="B211" s="144" t="s">
        <v>2494</v>
      </c>
      <c r="C211" s="100" t="s">
        <v>2495</v>
      </c>
      <c r="D211" s="189"/>
      <c r="E211" s="189" t="s">
        <v>1645</v>
      </c>
      <c r="F211" s="189" t="s">
        <v>1638</v>
      </c>
      <c r="G211" s="100" t="s">
        <v>2496</v>
      </c>
      <c r="H211" s="189" t="s">
        <v>1767</v>
      </c>
      <c r="I211" s="100" t="s">
        <v>1768</v>
      </c>
      <c r="J211" s="189">
        <v>1</v>
      </c>
      <c r="K211" s="100"/>
      <c r="L211" s="100"/>
      <c r="M211" s="100"/>
      <c r="N211" s="100" t="s">
        <v>1652</v>
      </c>
      <c r="O211" s="100" t="s">
        <v>2323</v>
      </c>
      <c r="P211" s="100" t="s">
        <v>2488</v>
      </c>
      <c r="Q211" s="100" t="s">
        <v>1691</v>
      </c>
      <c r="R211" s="100" t="s">
        <v>2497</v>
      </c>
      <c r="S211" s="100" t="s">
        <v>2498</v>
      </c>
      <c r="T211" s="109"/>
      <c r="U211" s="109"/>
      <c r="V211" s="193"/>
    </row>
    <row r="212" spans="2:22" s="211" customFormat="1" ht="43.5" hidden="1" outlineLevel="1">
      <c r="B212" s="144" t="s">
        <v>4269</v>
      </c>
      <c r="C212" s="100" t="s">
        <v>4270</v>
      </c>
      <c r="D212" s="189"/>
      <c r="E212" s="189" t="s">
        <v>1645</v>
      </c>
      <c r="F212" s="189" t="s">
        <v>1638</v>
      </c>
      <c r="G212" s="100" t="s">
        <v>4271</v>
      </c>
      <c r="H212" s="189" t="s">
        <v>1767</v>
      </c>
      <c r="I212" s="100" t="s">
        <v>1768</v>
      </c>
      <c r="J212" s="189">
        <v>1</v>
      </c>
      <c r="K212" s="391"/>
      <c r="L212" s="100"/>
      <c r="M212" s="100"/>
      <c r="N212" s="100" t="s">
        <v>1652</v>
      </c>
      <c r="O212" s="100"/>
      <c r="P212" s="100"/>
      <c r="Q212" s="100"/>
      <c r="R212" s="100"/>
      <c r="S212" s="100"/>
      <c r="T212" s="109" t="s">
        <v>4272</v>
      </c>
      <c r="U212" s="109"/>
      <c r="V212" s="193" t="s">
        <v>49</v>
      </c>
    </row>
    <row r="213" spans="2:22" s="211" customFormat="1" ht="58" hidden="1" outlineLevel="1">
      <c r="B213" s="144" t="s">
        <v>2499</v>
      </c>
      <c r="C213" s="100" t="s">
        <v>2500</v>
      </c>
      <c r="D213" s="189"/>
      <c r="E213" s="189" t="s">
        <v>1656</v>
      </c>
      <c r="F213" s="189" t="s">
        <v>1646</v>
      </c>
      <c r="G213" s="100" t="s">
        <v>2501</v>
      </c>
      <c r="H213" s="189" t="s">
        <v>1648</v>
      </c>
      <c r="I213" s="319" t="s">
        <v>1640</v>
      </c>
      <c r="J213" s="189">
        <v>7</v>
      </c>
      <c r="K213" s="391" t="s">
        <v>2502</v>
      </c>
      <c r="L213" s="100"/>
      <c r="M213" s="100"/>
      <c r="N213" s="100" t="s">
        <v>1652</v>
      </c>
      <c r="O213" s="100" t="s">
        <v>2323</v>
      </c>
      <c r="P213" s="100" t="s">
        <v>2488</v>
      </c>
      <c r="Q213" s="100" t="s">
        <v>1691</v>
      </c>
      <c r="R213" s="100" t="s">
        <v>2497</v>
      </c>
      <c r="S213" s="100" t="s">
        <v>2498</v>
      </c>
      <c r="T213" s="109" t="s">
        <v>4306</v>
      </c>
      <c r="U213" s="109"/>
      <c r="V213" s="193" t="s">
        <v>49</v>
      </c>
    </row>
    <row r="214" spans="2:22" s="211" customFormat="1" ht="58" hidden="1" outlineLevel="1">
      <c r="B214" s="144" t="s">
        <v>2503</v>
      </c>
      <c r="C214" s="100" t="s">
        <v>2504</v>
      </c>
      <c r="D214" s="189"/>
      <c r="E214" s="189" t="s">
        <v>1656</v>
      </c>
      <c r="F214" s="189" t="s">
        <v>1646</v>
      </c>
      <c r="G214" s="100" t="s">
        <v>2505</v>
      </c>
      <c r="H214" s="189" t="s">
        <v>1648</v>
      </c>
      <c r="I214" s="319" t="s">
        <v>1640</v>
      </c>
      <c r="J214" s="189">
        <v>11</v>
      </c>
      <c r="K214" s="391" t="s">
        <v>2502</v>
      </c>
      <c r="L214" s="100"/>
      <c r="M214" s="100"/>
      <c r="N214" s="100" t="s">
        <v>1652</v>
      </c>
      <c r="O214" s="100" t="s">
        <v>2323</v>
      </c>
      <c r="P214" s="100" t="s">
        <v>2488</v>
      </c>
      <c r="Q214" s="100" t="s">
        <v>1691</v>
      </c>
      <c r="R214" s="100" t="s">
        <v>2497</v>
      </c>
      <c r="S214" s="100" t="s">
        <v>2498</v>
      </c>
      <c r="T214" s="109" t="s">
        <v>4306</v>
      </c>
      <c r="U214" s="109"/>
      <c r="V214" s="193" t="s">
        <v>49</v>
      </c>
    </row>
    <row r="215" spans="2:22" s="212" customFormat="1" ht="43.5" hidden="1" outlineLevel="1">
      <c r="B215" s="236" t="s">
        <v>2506</v>
      </c>
      <c r="C215" s="183" t="s">
        <v>2507</v>
      </c>
      <c r="D215" s="234"/>
      <c r="E215" s="234" t="s">
        <v>1645</v>
      </c>
      <c r="F215" s="234" t="s">
        <v>1638</v>
      </c>
      <c r="G215" s="183" t="s">
        <v>2508</v>
      </c>
      <c r="H215" s="234" t="s">
        <v>1709</v>
      </c>
      <c r="I215" s="183" t="s">
        <v>2509</v>
      </c>
      <c r="J215" s="23">
        <v>1</v>
      </c>
      <c r="K215" s="183"/>
      <c r="L215" s="183"/>
      <c r="M215" s="183"/>
      <c r="N215" s="183" t="s">
        <v>1652</v>
      </c>
      <c r="O215" s="183"/>
      <c r="P215" s="183"/>
      <c r="Q215" s="183"/>
      <c r="R215" s="183"/>
      <c r="S215" s="183"/>
      <c r="T215" s="183"/>
      <c r="U215" s="183"/>
      <c r="V215" s="234"/>
    </row>
    <row r="216" spans="2:22" s="205" customFormat="1" ht="29" hidden="1" outlineLevel="1">
      <c r="B216" s="219" t="s">
        <v>2510</v>
      </c>
      <c r="C216" s="219" t="s">
        <v>2511</v>
      </c>
      <c r="D216" s="226"/>
      <c r="E216" s="226" t="s">
        <v>1645</v>
      </c>
      <c r="F216" s="226" t="s">
        <v>1638</v>
      </c>
      <c r="G216" s="219" t="s">
        <v>2512</v>
      </c>
      <c r="H216" s="226" t="s">
        <v>1709</v>
      </c>
      <c r="I216" s="219" t="s">
        <v>2513</v>
      </c>
      <c r="J216" s="23">
        <v>1</v>
      </c>
      <c r="K216" s="219"/>
      <c r="L216" s="219"/>
      <c r="M216" s="228"/>
      <c r="N216" s="228" t="s">
        <v>1652</v>
      </c>
      <c r="O216" s="228"/>
      <c r="P216" s="228"/>
      <c r="Q216" s="228"/>
      <c r="R216" s="228"/>
      <c r="S216" s="228"/>
      <c r="T216" s="20"/>
      <c r="U216" s="20"/>
      <c r="V216" s="55"/>
    </row>
    <row r="217" spans="2:22" s="205" customFormat="1" ht="43.5" hidden="1" outlineLevel="1">
      <c r="B217" s="219" t="s">
        <v>2514</v>
      </c>
      <c r="C217" s="219" t="s">
        <v>2515</v>
      </c>
      <c r="D217" s="226"/>
      <c r="E217" s="226" t="s">
        <v>1656</v>
      </c>
      <c r="F217" s="226" t="s">
        <v>1646</v>
      </c>
      <c r="G217" s="219" t="s">
        <v>2516</v>
      </c>
      <c r="H217" s="226" t="s">
        <v>1709</v>
      </c>
      <c r="I217" s="219" t="s">
        <v>2517</v>
      </c>
      <c r="J217" s="23">
        <v>1</v>
      </c>
      <c r="K217" s="393" t="s">
        <v>2518</v>
      </c>
      <c r="L217" s="219"/>
      <c r="M217" s="228"/>
      <c r="N217" s="228" t="s">
        <v>1652</v>
      </c>
      <c r="O217" s="29" t="s">
        <v>1702</v>
      </c>
      <c r="P217" s="29" t="s">
        <v>2155</v>
      </c>
      <c r="Q217" s="29" t="s">
        <v>1704</v>
      </c>
      <c r="R217" s="37" t="s">
        <v>1893</v>
      </c>
      <c r="S217" s="228" t="s">
        <v>2519</v>
      </c>
      <c r="T217" s="109" t="s">
        <v>4306</v>
      </c>
      <c r="U217" s="109"/>
      <c r="V217" s="193" t="s">
        <v>49</v>
      </c>
    </row>
    <row r="218" spans="2:22" s="213" customFormat="1" ht="43.5" hidden="1" outlineLevel="1">
      <c r="B218" s="219" t="s">
        <v>2520</v>
      </c>
      <c r="C218" s="219" t="s">
        <v>2521</v>
      </c>
      <c r="D218" s="226"/>
      <c r="E218" s="226" t="s">
        <v>1656</v>
      </c>
      <c r="F218" s="226" t="s">
        <v>1646</v>
      </c>
      <c r="G218" s="219" t="s">
        <v>2522</v>
      </c>
      <c r="H218" s="226" t="s">
        <v>1648</v>
      </c>
      <c r="I218" s="219" t="s">
        <v>1640</v>
      </c>
      <c r="J218" s="226">
        <v>500</v>
      </c>
      <c r="K218" s="393" t="s">
        <v>2523</v>
      </c>
      <c r="L218" s="219"/>
      <c r="M218" s="228"/>
      <c r="N218" s="228" t="s">
        <v>1652</v>
      </c>
      <c r="O218" s="29" t="s">
        <v>1702</v>
      </c>
      <c r="P218" s="29" t="s">
        <v>2155</v>
      </c>
      <c r="Q218" s="29" t="s">
        <v>1704</v>
      </c>
      <c r="R218" s="37" t="s">
        <v>1893</v>
      </c>
      <c r="S218" s="228" t="s">
        <v>2519</v>
      </c>
      <c r="T218" s="109" t="s">
        <v>4306</v>
      </c>
      <c r="U218" s="109"/>
      <c r="V218" s="193" t="s">
        <v>49</v>
      </c>
    </row>
    <row r="219" spans="2:22" s="205" customFormat="1" ht="43.5" hidden="1" outlineLevel="1">
      <c r="B219" s="219" t="s">
        <v>2524</v>
      </c>
      <c r="C219" s="219" t="s">
        <v>2525</v>
      </c>
      <c r="D219" s="226"/>
      <c r="E219" s="226" t="s">
        <v>1656</v>
      </c>
      <c r="F219" s="226" t="s">
        <v>1646</v>
      </c>
      <c r="G219" s="219" t="s">
        <v>2526</v>
      </c>
      <c r="H219" s="226" t="s">
        <v>1748</v>
      </c>
      <c r="I219" s="219" t="s">
        <v>1640</v>
      </c>
      <c r="J219" s="226">
        <v>7.4</v>
      </c>
      <c r="K219" s="393" t="s">
        <v>2527</v>
      </c>
      <c r="L219" s="219"/>
      <c r="M219" s="228"/>
      <c r="N219" s="228" t="s">
        <v>1652</v>
      </c>
      <c r="O219" s="228" t="s">
        <v>1702</v>
      </c>
      <c r="P219" s="228" t="s">
        <v>2155</v>
      </c>
      <c r="Q219" s="228" t="s">
        <v>1704</v>
      </c>
      <c r="R219" s="228" t="s">
        <v>1893</v>
      </c>
      <c r="S219" s="228" t="s">
        <v>2202</v>
      </c>
      <c r="T219" s="109" t="s">
        <v>4306</v>
      </c>
      <c r="U219" s="109"/>
      <c r="V219" s="193" t="s">
        <v>49</v>
      </c>
    </row>
    <row r="220" spans="2:22" s="205" customFormat="1" ht="58" hidden="1" outlineLevel="1">
      <c r="B220" s="232" t="s">
        <v>2528</v>
      </c>
      <c r="C220" s="219" t="s">
        <v>2529</v>
      </c>
      <c r="D220" s="226"/>
      <c r="E220" s="226" t="s">
        <v>1656</v>
      </c>
      <c r="F220" s="226" t="s">
        <v>1646</v>
      </c>
      <c r="G220" s="219" t="s">
        <v>2530</v>
      </c>
      <c r="H220" s="226" t="s">
        <v>1709</v>
      </c>
      <c r="I220" s="232" t="s">
        <v>4292</v>
      </c>
      <c r="J220" s="226">
        <v>2</v>
      </c>
      <c r="K220" s="393" t="s">
        <v>2518</v>
      </c>
      <c r="L220" s="219"/>
      <c r="M220" s="228"/>
      <c r="N220" s="228" t="s">
        <v>1652</v>
      </c>
      <c r="O220" s="228" t="s">
        <v>1702</v>
      </c>
      <c r="P220" s="228" t="s">
        <v>2155</v>
      </c>
      <c r="Q220" s="228" t="s">
        <v>1704</v>
      </c>
      <c r="R220" s="228" t="s">
        <v>1893</v>
      </c>
      <c r="S220" s="228" t="s">
        <v>2086</v>
      </c>
      <c r="T220" s="109" t="s">
        <v>4290</v>
      </c>
      <c r="U220" s="109"/>
      <c r="V220" s="193" t="s">
        <v>49</v>
      </c>
    </row>
    <row r="221" spans="2:22" s="205" customFormat="1" ht="101.5" hidden="1" outlineLevel="1">
      <c r="B221" s="232" t="s">
        <v>2531</v>
      </c>
      <c r="C221" s="219" t="s">
        <v>2532</v>
      </c>
      <c r="D221" s="226"/>
      <c r="E221" s="342" t="s">
        <v>1656</v>
      </c>
      <c r="F221" s="226" t="s">
        <v>1638</v>
      </c>
      <c r="G221" s="219" t="s">
        <v>2533</v>
      </c>
      <c r="H221" s="226" t="s">
        <v>1648</v>
      </c>
      <c r="I221" s="219" t="s">
        <v>1640</v>
      </c>
      <c r="J221" s="226">
        <v>10</v>
      </c>
      <c r="K221" s="393" t="s">
        <v>2518</v>
      </c>
      <c r="L221" s="232" t="s">
        <v>4289</v>
      </c>
      <c r="M221" s="228"/>
      <c r="N221" s="228" t="s">
        <v>1652</v>
      </c>
      <c r="O221" s="29" t="s">
        <v>2323</v>
      </c>
      <c r="P221" s="29" t="s">
        <v>2488</v>
      </c>
      <c r="Q221" s="29" t="s">
        <v>1691</v>
      </c>
      <c r="R221" s="37" t="s">
        <v>2489</v>
      </c>
      <c r="S221" s="228" t="s">
        <v>2534</v>
      </c>
      <c r="T221" s="109" t="s">
        <v>4291</v>
      </c>
      <c r="V221" s="342" t="s">
        <v>49</v>
      </c>
    </row>
    <row r="222" spans="2:22" s="205" customFormat="1" ht="58" hidden="1" outlineLevel="1">
      <c r="B222" s="219" t="s">
        <v>2535</v>
      </c>
      <c r="C222" s="219" t="s">
        <v>2536</v>
      </c>
      <c r="D222" s="226"/>
      <c r="E222" s="226" t="s">
        <v>1645</v>
      </c>
      <c r="F222" s="226" t="s">
        <v>1638</v>
      </c>
      <c r="G222" s="219" t="s">
        <v>2537</v>
      </c>
      <c r="H222" s="226" t="s">
        <v>1709</v>
      </c>
      <c r="I222" s="219" t="s">
        <v>1640</v>
      </c>
      <c r="J222" s="226">
        <v>4</v>
      </c>
      <c r="K222" s="140"/>
      <c r="L222" s="219"/>
      <c r="M222" s="228"/>
      <c r="N222" s="228" t="s">
        <v>1652</v>
      </c>
      <c r="O222" s="29" t="s">
        <v>2323</v>
      </c>
      <c r="P222" s="29" t="s">
        <v>2488</v>
      </c>
      <c r="Q222" s="29" t="s">
        <v>1691</v>
      </c>
      <c r="R222" s="228" t="s">
        <v>2489</v>
      </c>
      <c r="S222" s="228" t="s">
        <v>2538</v>
      </c>
      <c r="T222" s="228"/>
      <c r="U222" s="228"/>
      <c r="V222" s="226"/>
    </row>
    <row r="223" spans="2:22" s="205" customFormat="1" ht="58" hidden="1" outlineLevel="1">
      <c r="B223" s="219" t="s">
        <v>2539</v>
      </c>
      <c r="C223" s="219" t="s">
        <v>2540</v>
      </c>
      <c r="D223" s="226"/>
      <c r="E223" s="226" t="s">
        <v>1645</v>
      </c>
      <c r="F223" s="226" t="s">
        <v>1638</v>
      </c>
      <c r="G223" s="219" t="s">
        <v>2541</v>
      </c>
      <c r="H223" s="226" t="s">
        <v>1648</v>
      </c>
      <c r="I223" s="108" t="s">
        <v>2542</v>
      </c>
      <c r="J223" s="226">
        <v>3</v>
      </c>
      <c r="K223" s="140"/>
      <c r="L223" s="108" t="s">
        <v>2543</v>
      </c>
      <c r="M223" s="228"/>
      <c r="N223" s="228" t="s">
        <v>1652</v>
      </c>
      <c r="O223" s="29" t="s">
        <v>2323</v>
      </c>
      <c r="P223" s="29" t="s">
        <v>2488</v>
      </c>
      <c r="Q223" s="29" t="s">
        <v>1691</v>
      </c>
      <c r="R223" s="228" t="s">
        <v>2489</v>
      </c>
      <c r="S223" s="228" t="s">
        <v>2544</v>
      </c>
      <c r="T223" s="228"/>
      <c r="U223" s="228"/>
      <c r="V223" s="238"/>
    </row>
    <row r="224" spans="2:22" s="205" customFormat="1" ht="101.5" hidden="1" outlineLevel="1">
      <c r="B224" s="219" t="s">
        <v>2545</v>
      </c>
      <c r="C224" s="219" t="s">
        <v>2546</v>
      </c>
      <c r="D224" s="226"/>
      <c r="E224" s="226" t="s">
        <v>1645</v>
      </c>
      <c r="F224" s="226"/>
      <c r="G224" s="219" t="s">
        <v>2547</v>
      </c>
      <c r="H224" s="226" t="s">
        <v>1748</v>
      </c>
      <c r="I224" s="320" t="s">
        <v>1640</v>
      </c>
      <c r="J224" s="23">
        <v>18.2</v>
      </c>
      <c r="K224" s="140"/>
      <c r="L224" s="203" t="s">
        <v>3200</v>
      </c>
      <c r="M224" s="29"/>
      <c r="N224" s="29" t="s">
        <v>1652</v>
      </c>
      <c r="O224" s="29" t="s">
        <v>1888</v>
      </c>
      <c r="P224" s="29" t="s">
        <v>2549</v>
      </c>
      <c r="Q224" s="29" t="s">
        <v>1890</v>
      </c>
      <c r="R224" s="29" t="s">
        <v>2550</v>
      </c>
      <c r="S224" s="29" t="s">
        <v>2551</v>
      </c>
      <c r="T224" s="20" t="s">
        <v>1752</v>
      </c>
      <c r="U224" s="20"/>
      <c r="V224" s="55" t="s">
        <v>39</v>
      </c>
    </row>
    <row r="225" spans="2:22" s="205" customFormat="1" ht="101.5" hidden="1" outlineLevel="1">
      <c r="B225" s="219" t="s">
        <v>2552</v>
      </c>
      <c r="C225" s="219" t="s">
        <v>2553</v>
      </c>
      <c r="D225" s="226"/>
      <c r="E225" s="226" t="s">
        <v>1645</v>
      </c>
      <c r="F225" s="226"/>
      <c r="G225" s="219" t="s">
        <v>2554</v>
      </c>
      <c r="H225" s="226" t="s">
        <v>1748</v>
      </c>
      <c r="I225" s="320" t="s">
        <v>1640</v>
      </c>
      <c r="J225" s="23">
        <v>18.2</v>
      </c>
      <c r="K225" s="140"/>
      <c r="L225" s="203" t="s">
        <v>3200</v>
      </c>
      <c r="M225" s="29"/>
      <c r="N225" s="29" t="s">
        <v>1652</v>
      </c>
      <c r="O225" s="29" t="s">
        <v>1888</v>
      </c>
      <c r="P225" s="29" t="s">
        <v>2549</v>
      </c>
      <c r="Q225" s="29" t="s">
        <v>1890</v>
      </c>
      <c r="R225" s="29" t="s">
        <v>2555</v>
      </c>
      <c r="S225" s="29" t="s">
        <v>2556</v>
      </c>
      <c r="T225" s="20" t="s">
        <v>1752</v>
      </c>
      <c r="U225" s="20"/>
      <c r="V225" s="55" t="s">
        <v>39</v>
      </c>
    </row>
    <row r="226" spans="2:22" s="205" customFormat="1" ht="101.5" hidden="1" outlineLevel="1">
      <c r="B226" s="219" t="s">
        <v>2557</v>
      </c>
      <c r="C226" s="219" t="s">
        <v>2558</v>
      </c>
      <c r="D226" s="226"/>
      <c r="E226" s="226" t="s">
        <v>1645</v>
      </c>
      <c r="F226" s="226"/>
      <c r="G226" s="219" t="s">
        <v>2559</v>
      </c>
      <c r="H226" s="226" t="s">
        <v>1748</v>
      </c>
      <c r="I226" s="320" t="s">
        <v>1640</v>
      </c>
      <c r="J226" s="23">
        <v>18.2</v>
      </c>
      <c r="K226" s="140"/>
      <c r="L226" s="203" t="s">
        <v>3200</v>
      </c>
      <c r="M226" s="29"/>
      <c r="N226" s="29" t="s">
        <v>1652</v>
      </c>
      <c r="O226" s="29" t="s">
        <v>1888</v>
      </c>
      <c r="P226" s="29" t="s">
        <v>2549</v>
      </c>
      <c r="Q226" s="29" t="s">
        <v>1890</v>
      </c>
      <c r="R226" s="29" t="s">
        <v>2555</v>
      </c>
      <c r="S226" s="29" t="s">
        <v>2556</v>
      </c>
      <c r="T226" s="20" t="s">
        <v>1752</v>
      </c>
      <c r="U226" s="20"/>
      <c r="V226" s="55" t="s">
        <v>39</v>
      </c>
    </row>
    <row r="227" spans="2:22" s="205" customFormat="1" ht="101.5" hidden="1" outlineLevel="1">
      <c r="B227" s="219" t="s">
        <v>2560</v>
      </c>
      <c r="C227" s="219" t="s">
        <v>2561</v>
      </c>
      <c r="D227" s="226"/>
      <c r="E227" s="226" t="s">
        <v>1645</v>
      </c>
      <c r="F227" s="226"/>
      <c r="G227" s="219" t="s">
        <v>2562</v>
      </c>
      <c r="H227" s="226" t="s">
        <v>1748</v>
      </c>
      <c r="I227" s="320" t="s">
        <v>1640</v>
      </c>
      <c r="J227" s="23">
        <v>18.2</v>
      </c>
      <c r="K227" s="140"/>
      <c r="L227" s="203" t="s">
        <v>3200</v>
      </c>
      <c r="M227" s="29"/>
      <c r="N227" s="29" t="s">
        <v>1652</v>
      </c>
      <c r="O227" s="29" t="s">
        <v>1702</v>
      </c>
      <c r="P227" s="29" t="s">
        <v>1703</v>
      </c>
      <c r="Q227" s="29" t="s">
        <v>1704</v>
      </c>
      <c r="R227" s="29" t="s">
        <v>2027</v>
      </c>
      <c r="S227" s="29" t="s">
        <v>2039</v>
      </c>
      <c r="T227" s="20" t="s">
        <v>1752</v>
      </c>
      <c r="U227" s="20"/>
      <c r="V227" s="55" t="s">
        <v>39</v>
      </c>
    </row>
    <row r="228" spans="2:22" s="205" customFormat="1" ht="101.5" hidden="1" outlineLevel="1">
      <c r="B228" s="219" t="s">
        <v>2563</v>
      </c>
      <c r="C228" s="219" t="s">
        <v>2564</v>
      </c>
      <c r="D228" s="226"/>
      <c r="E228" s="226" t="s">
        <v>1645</v>
      </c>
      <c r="F228" s="226"/>
      <c r="G228" s="219" t="s">
        <v>2565</v>
      </c>
      <c r="H228" s="226" t="s">
        <v>1748</v>
      </c>
      <c r="I228" s="320" t="s">
        <v>1640</v>
      </c>
      <c r="J228" s="23">
        <v>18.2</v>
      </c>
      <c r="K228" s="140"/>
      <c r="L228" s="203" t="s">
        <v>3200</v>
      </c>
      <c r="M228" s="29"/>
      <c r="N228" s="29" t="s">
        <v>1652</v>
      </c>
      <c r="O228" s="29" t="s">
        <v>1702</v>
      </c>
      <c r="P228" s="29" t="s">
        <v>1703</v>
      </c>
      <c r="Q228" s="29" t="s">
        <v>1704</v>
      </c>
      <c r="R228" s="29" t="s">
        <v>2027</v>
      </c>
      <c r="S228" s="29" t="s">
        <v>2039</v>
      </c>
      <c r="T228" s="20" t="s">
        <v>1752</v>
      </c>
      <c r="U228" s="20"/>
      <c r="V228" s="55" t="s">
        <v>39</v>
      </c>
    </row>
    <row r="229" spans="2:22" s="205" customFormat="1" ht="101.5" hidden="1" outlineLevel="1">
      <c r="B229" s="219" t="s">
        <v>2566</v>
      </c>
      <c r="C229" s="219" t="s">
        <v>2567</v>
      </c>
      <c r="D229" s="226"/>
      <c r="E229" s="226" t="s">
        <v>1645</v>
      </c>
      <c r="F229" s="226"/>
      <c r="G229" s="219" t="s">
        <v>2568</v>
      </c>
      <c r="H229" s="226" t="s">
        <v>1748</v>
      </c>
      <c r="I229" s="320" t="s">
        <v>1640</v>
      </c>
      <c r="J229" s="23">
        <v>18.2</v>
      </c>
      <c r="K229" s="140"/>
      <c r="L229" s="203" t="s">
        <v>3200</v>
      </c>
      <c r="M229" s="29"/>
      <c r="N229" s="29" t="s">
        <v>1652</v>
      </c>
      <c r="O229" s="29" t="s">
        <v>1702</v>
      </c>
      <c r="P229" s="29" t="s">
        <v>1703</v>
      </c>
      <c r="Q229" s="29" t="s">
        <v>1704</v>
      </c>
      <c r="R229" s="29" t="s">
        <v>2027</v>
      </c>
      <c r="S229" s="29" t="s">
        <v>2039</v>
      </c>
      <c r="T229" s="20" t="s">
        <v>1752</v>
      </c>
      <c r="U229" s="20"/>
      <c r="V229" s="55" t="s">
        <v>39</v>
      </c>
    </row>
    <row r="230" spans="2:22" s="205" customFormat="1" ht="101.5" hidden="1" outlineLevel="1">
      <c r="B230" s="219" t="s">
        <v>2569</v>
      </c>
      <c r="C230" s="219" t="s">
        <v>2570</v>
      </c>
      <c r="D230" s="226"/>
      <c r="E230" s="226" t="s">
        <v>1645</v>
      </c>
      <c r="F230" s="226"/>
      <c r="G230" s="219" t="s">
        <v>2571</v>
      </c>
      <c r="H230" s="226" t="s">
        <v>1748</v>
      </c>
      <c r="I230" s="320" t="s">
        <v>1640</v>
      </c>
      <c r="J230" s="23">
        <v>18.2</v>
      </c>
      <c r="K230" s="140"/>
      <c r="L230" s="203" t="s">
        <v>3200</v>
      </c>
      <c r="M230" s="29"/>
      <c r="N230" s="29" t="s">
        <v>1652</v>
      </c>
      <c r="O230" s="29" t="s">
        <v>1702</v>
      </c>
      <c r="P230" s="29" t="s">
        <v>1703</v>
      </c>
      <c r="Q230" s="29" t="s">
        <v>1704</v>
      </c>
      <c r="R230" s="29" t="s">
        <v>2027</v>
      </c>
      <c r="S230" s="29" t="s">
        <v>2039</v>
      </c>
      <c r="T230" s="20" t="s">
        <v>1752</v>
      </c>
      <c r="U230" s="20"/>
      <c r="V230" s="55" t="s">
        <v>39</v>
      </c>
    </row>
    <row r="231" spans="2:22" s="205" customFormat="1" ht="101.5" hidden="1" outlineLevel="1">
      <c r="B231" s="219" t="s">
        <v>2572</v>
      </c>
      <c r="C231" s="219" t="s">
        <v>2573</v>
      </c>
      <c r="D231" s="226"/>
      <c r="E231" s="226" t="s">
        <v>1645</v>
      </c>
      <c r="F231" s="226"/>
      <c r="G231" s="219" t="s">
        <v>2574</v>
      </c>
      <c r="H231" s="226" t="s">
        <v>1748</v>
      </c>
      <c r="I231" s="320" t="s">
        <v>1640</v>
      </c>
      <c r="J231" s="23">
        <v>18.2</v>
      </c>
      <c r="K231" s="140"/>
      <c r="L231" s="203" t="s">
        <v>3201</v>
      </c>
      <c r="M231" s="29"/>
      <c r="N231" s="29" t="s">
        <v>1652</v>
      </c>
      <c r="O231" s="29" t="s">
        <v>1702</v>
      </c>
      <c r="P231" s="29" t="s">
        <v>1703</v>
      </c>
      <c r="Q231" s="29" t="s">
        <v>1704</v>
      </c>
      <c r="R231" s="29" t="s">
        <v>2185</v>
      </c>
      <c r="S231" s="29" t="s">
        <v>2291</v>
      </c>
      <c r="T231" s="20" t="s">
        <v>1752</v>
      </c>
      <c r="U231" s="20"/>
      <c r="V231" s="55" t="s">
        <v>39</v>
      </c>
    </row>
    <row r="232" spans="2:22" s="205" customFormat="1" ht="101.5" hidden="1" outlineLevel="1">
      <c r="B232" s="219" t="s">
        <v>2575</v>
      </c>
      <c r="C232" s="219" t="s">
        <v>2576</v>
      </c>
      <c r="D232" s="226"/>
      <c r="E232" s="226" t="s">
        <v>1645</v>
      </c>
      <c r="F232" s="226"/>
      <c r="G232" s="219" t="s">
        <v>2577</v>
      </c>
      <c r="H232" s="226" t="s">
        <v>1748</v>
      </c>
      <c r="I232" s="320" t="s">
        <v>1640</v>
      </c>
      <c r="J232" s="23">
        <v>18.2</v>
      </c>
      <c r="K232" s="140"/>
      <c r="L232" s="203" t="s">
        <v>3201</v>
      </c>
      <c r="M232" s="29"/>
      <c r="N232" s="29" t="s">
        <v>1652</v>
      </c>
      <c r="O232" s="29" t="s">
        <v>1702</v>
      </c>
      <c r="P232" s="29" t="s">
        <v>1703</v>
      </c>
      <c r="Q232" s="29" t="s">
        <v>1704</v>
      </c>
      <c r="R232" s="29" t="s">
        <v>2185</v>
      </c>
      <c r="S232" s="29" t="s">
        <v>2291</v>
      </c>
      <c r="T232" s="20" t="s">
        <v>1752</v>
      </c>
      <c r="U232" s="20"/>
      <c r="V232" s="55" t="s">
        <v>39</v>
      </c>
    </row>
    <row r="233" spans="2:22" s="205" customFormat="1" ht="101.5" hidden="1" outlineLevel="1">
      <c r="B233" s="219" t="s">
        <v>2578</v>
      </c>
      <c r="C233" s="219" t="s">
        <v>2579</v>
      </c>
      <c r="D233" s="226"/>
      <c r="E233" s="226" t="s">
        <v>1645</v>
      </c>
      <c r="F233" s="226"/>
      <c r="G233" s="219" t="s">
        <v>2580</v>
      </c>
      <c r="H233" s="226" t="s">
        <v>1748</v>
      </c>
      <c r="I233" s="320" t="s">
        <v>1640</v>
      </c>
      <c r="J233" s="23">
        <v>18.2</v>
      </c>
      <c r="K233" s="140"/>
      <c r="L233" s="203" t="s">
        <v>3201</v>
      </c>
      <c r="M233" s="29"/>
      <c r="N233" s="29" t="s">
        <v>1652</v>
      </c>
      <c r="O233" s="29" t="s">
        <v>1702</v>
      </c>
      <c r="P233" s="29" t="s">
        <v>1703</v>
      </c>
      <c r="Q233" s="29" t="s">
        <v>1704</v>
      </c>
      <c r="R233" s="29" t="s">
        <v>2185</v>
      </c>
      <c r="S233" s="29" t="s">
        <v>2291</v>
      </c>
      <c r="T233" s="20" t="s">
        <v>1752</v>
      </c>
      <c r="U233" s="20"/>
      <c r="V233" s="55" t="s">
        <v>39</v>
      </c>
    </row>
    <row r="234" spans="2:22" s="205" customFormat="1" ht="101.5" hidden="1" outlineLevel="1">
      <c r="B234" s="219" t="s">
        <v>2581</v>
      </c>
      <c r="C234" s="219" t="s">
        <v>2582</v>
      </c>
      <c r="D234" s="226"/>
      <c r="E234" s="226" t="s">
        <v>1645</v>
      </c>
      <c r="F234" s="226"/>
      <c r="G234" s="219" t="s">
        <v>2583</v>
      </c>
      <c r="H234" s="226" t="s">
        <v>1748</v>
      </c>
      <c r="I234" s="320" t="s">
        <v>1640</v>
      </c>
      <c r="J234" s="23">
        <v>18.2</v>
      </c>
      <c r="K234" s="140"/>
      <c r="L234" s="203" t="s">
        <v>3201</v>
      </c>
      <c r="M234" s="29"/>
      <c r="N234" s="29" t="s">
        <v>1652</v>
      </c>
      <c r="O234" s="29" t="s">
        <v>1702</v>
      </c>
      <c r="P234" s="29" t="s">
        <v>1703</v>
      </c>
      <c r="Q234" s="29" t="s">
        <v>1704</v>
      </c>
      <c r="R234" s="29" t="s">
        <v>2185</v>
      </c>
      <c r="S234" s="29" t="s">
        <v>2291</v>
      </c>
      <c r="T234" s="20" t="s">
        <v>1752</v>
      </c>
      <c r="U234" s="20"/>
      <c r="V234" s="55" t="s">
        <v>39</v>
      </c>
    </row>
    <row r="235" spans="2:22" s="205" customFormat="1" ht="101.5" hidden="1" outlineLevel="1">
      <c r="B235" s="219" t="s">
        <v>2584</v>
      </c>
      <c r="C235" s="219" t="s">
        <v>2585</v>
      </c>
      <c r="D235" s="226"/>
      <c r="E235" s="226" t="s">
        <v>1645</v>
      </c>
      <c r="F235" s="226"/>
      <c r="G235" s="219" t="s">
        <v>2586</v>
      </c>
      <c r="H235" s="226" t="s">
        <v>1748</v>
      </c>
      <c r="I235" s="320" t="s">
        <v>1640</v>
      </c>
      <c r="J235" s="23">
        <v>18.2</v>
      </c>
      <c r="K235" s="140"/>
      <c r="L235" s="203" t="s">
        <v>3201</v>
      </c>
      <c r="M235" s="29"/>
      <c r="N235" s="29" t="s">
        <v>1652</v>
      </c>
      <c r="O235" s="29" t="s">
        <v>1702</v>
      </c>
      <c r="P235" s="29" t="s">
        <v>1703</v>
      </c>
      <c r="Q235" s="29" t="s">
        <v>1704</v>
      </c>
      <c r="R235" s="29" t="s">
        <v>2185</v>
      </c>
      <c r="S235" s="29" t="s">
        <v>2291</v>
      </c>
      <c r="T235" s="20" t="s">
        <v>1752</v>
      </c>
      <c r="U235" s="20"/>
      <c r="V235" s="55" t="s">
        <v>39</v>
      </c>
    </row>
    <row r="236" spans="2:22" s="205" customFormat="1" ht="101.5" hidden="1" outlineLevel="1">
      <c r="B236" s="219" t="s">
        <v>2587</v>
      </c>
      <c r="C236" s="219" t="s">
        <v>2588</v>
      </c>
      <c r="D236" s="226"/>
      <c r="E236" s="226" t="s">
        <v>1645</v>
      </c>
      <c r="F236" s="226"/>
      <c r="G236" s="219" t="s">
        <v>2589</v>
      </c>
      <c r="H236" s="226" t="s">
        <v>1748</v>
      </c>
      <c r="I236" s="320" t="s">
        <v>1640</v>
      </c>
      <c r="J236" s="23">
        <v>18.2</v>
      </c>
      <c r="K236" s="140"/>
      <c r="L236" s="203" t="s">
        <v>3201</v>
      </c>
      <c r="M236" s="29"/>
      <c r="N236" s="29" t="s">
        <v>1652</v>
      </c>
      <c r="O236" s="29" t="s">
        <v>1702</v>
      </c>
      <c r="P236" s="29" t="s">
        <v>1703</v>
      </c>
      <c r="Q236" s="29" t="s">
        <v>1704</v>
      </c>
      <c r="R236" s="29" t="s">
        <v>2185</v>
      </c>
      <c r="S236" s="29" t="s">
        <v>2291</v>
      </c>
      <c r="T236" s="20" t="s">
        <v>1752</v>
      </c>
      <c r="U236" s="20"/>
      <c r="V236" s="55" t="s">
        <v>39</v>
      </c>
    </row>
    <row r="237" spans="2:22" s="205" customFormat="1" ht="101.5" hidden="1" outlineLevel="1">
      <c r="B237" s="219" t="s">
        <v>2590</v>
      </c>
      <c r="C237" s="219" t="s">
        <v>2591</v>
      </c>
      <c r="D237" s="226"/>
      <c r="E237" s="226" t="s">
        <v>1645</v>
      </c>
      <c r="F237" s="226"/>
      <c r="G237" s="219" t="s">
        <v>2592</v>
      </c>
      <c r="H237" s="226" t="s">
        <v>1748</v>
      </c>
      <c r="I237" s="320" t="s">
        <v>1640</v>
      </c>
      <c r="J237" s="23">
        <v>18.2</v>
      </c>
      <c r="K237" s="140"/>
      <c r="L237" s="203" t="s">
        <v>3201</v>
      </c>
      <c r="M237" s="29"/>
      <c r="N237" s="29" t="s">
        <v>1652</v>
      </c>
      <c r="O237" s="29" t="s">
        <v>1702</v>
      </c>
      <c r="P237" s="29" t="s">
        <v>1703</v>
      </c>
      <c r="Q237" s="29" t="s">
        <v>1704</v>
      </c>
      <c r="R237" s="29" t="s">
        <v>2185</v>
      </c>
      <c r="S237" s="29" t="s">
        <v>2291</v>
      </c>
      <c r="T237" s="20" t="s">
        <v>1752</v>
      </c>
      <c r="U237" s="20"/>
      <c r="V237" s="55" t="s">
        <v>39</v>
      </c>
    </row>
    <row r="238" spans="2:22" s="205" customFormat="1" ht="101.5" hidden="1" outlineLevel="1">
      <c r="B238" s="219" t="s">
        <v>2593</v>
      </c>
      <c r="C238" s="219" t="s">
        <v>2594</v>
      </c>
      <c r="D238" s="226"/>
      <c r="E238" s="226" t="s">
        <v>1645</v>
      </c>
      <c r="F238" s="226"/>
      <c r="G238" s="219" t="s">
        <v>2595</v>
      </c>
      <c r="H238" s="226" t="s">
        <v>1748</v>
      </c>
      <c r="I238" s="320" t="s">
        <v>1640</v>
      </c>
      <c r="J238" s="23">
        <v>18.2</v>
      </c>
      <c r="K238" s="140"/>
      <c r="L238" s="203" t="s">
        <v>3201</v>
      </c>
      <c r="M238" s="29"/>
      <c r="N238" s="29" t="s">
        <v>1652</v>
      </c>
      <c r="O238" s="29" t="s">
        <v>1702</v>
      </c>
      <c r="P238" s="29" t="s">
        <v>1703</v>
      </c>
      <c r="Q238" s="29" t="s">
        <v>1704</v>
      </c>
      <c r="R238" s="29" t="s">
        <v>2185</v>
      </c>
      <c r="S238" s="29" t="s">
        <v>2291</v>
      </c>
      <c r="T238" s="20" t="s">
        <v>1752</v>
      </c>
      <c r="U238" s="20"/>
      <c r="V238" s="55" t="s">
        <v>39</v>
      </c>
    </row>
    <row r="239" spans="2:22" s="205" customFormat="1" ht="58" hidden="1" outlineLevel="1">
      <c r="B239" s="219" t="s">
        <v>2596</v>
      </c>
      <c r="C239" s="219" t="s">
        <v>2597</v>
      </c>
      <c r="D239" s="226"/>
      <c r="E239" s="226" t="s">
        <v>1645</v>
      </c>
      <c r="F239" s="226" t="s">
        <v>1638</v>
      </c>
      <c r="G239" s="219" t="s">
        <v>2598</v>
      </c>
      <c r="H239" s="226" t="s">
        <v>1648</v>
      </c>
      <c r="I239" s="219" t="s">
        <v>1640</v>
      </c>
      <c r="J239" s="226">
        <v>8</v>
      </c>
      <c r="K239" s="140"/>
      <c r="L239" s="219"/>
      <c r="M239" s="228"/>
      <c r="N239" s="228" t="s">
        <v>1652</v>
      </c>
      <c r="O239" s="29" t="s">
        <v>2323</v>
      </c>
      <c r="P239" s="29" t="s">
        <v>2488</v>
      </c>
      <c r="Q239" s="29" t="s">
        <v>1691</v>
      </c>
      <c r="R239" s="228" t="s">
        <v>2489</v>
      </c>
      <c r="S239" s="228" t="s">
        <v>2599</v>
      </c>
      <c r="T239" s="228"/>
      <c r="U239" s="228"/>
      <c r="V239" s="226"/>
    </row>
    <row r="240" spans="2:22" s="213" customFormat="1" ht="58" hidden="1" outlineLevel="1">
      <c r="B240" s="219" t="s">
        <v>2600</v>
      </c>
      <c r="C240" s="219" t="s">
        <v>2601</v>
      </c>
      <c r="D240" s="226"/>
      <c r="E240" s="226" t="s">
        <v>1645</v>
      </c>
      <c r="F240" s="226" t="s">
        <v>1638</v>
      </c>
      <c r="G240" s="219" t="s">
        <v>2602</v>
      </c>
      <c r="H240" s="23" t="s">
        <v>1709</v>
      </c>
      <c r="I240" s="108" t="s">
        <v>2402</v>
      </c>
      <c r="J240" s="23">
        <v>7</v>
      </c>
      <c r="K240" s="140"/>
      <c r="L240" s="219"/>
      <c r="M240" s="228"/>
      <c r="N240" s="228" t="s">
        <v>1652</v>
      </c>
      <c r="O240" s="29" t="s">
        <v>2323</v>
      </c>
      <c r="P240" s="29" t="s">
        <v>2488</v>
      </c>
      <c r="Q240" s="29" t="s">
        <v>1691</v>
      </c>
      <c r="R240" s="228" t="s">
        <v>2489</v>
      </c>
      <c r="S240" s="228" t="s">
        <v>2599</v>
      </c>
      <c r="T240" s="228"/>
      <c r="U240" s="228"/>
      <c r="V240" s="22"/>
    </row>
    <row r="241" spans="2:22" s="213" customFormat="1" ht="87" hidden="1" outlineLevel="1">
      <c r="B241" s="219" t="s">
        <v>2603</v>
      </c>
      <c r="C241" s="219" t="s">
        <v>2604</v>
      </c>
      <c r="D241" s="226"/>
      <c r="E241" s="226" t="s">
        <v>1645</v>
      </c>
      <c r="F241" s="226" t="s">
        <v>1638</v>
      </c>
      <c r="G241" s="29" t="s">
        <v>1834</v>
      </c>
      <c r="H241" s="23" t="s">
        <v>1648</v>
      </c>
      <c r="I241" s="29" t="s">
        <v>2406</v>
      </c>
      <c r="J241" s="23">
        <v>2</v>
      </c>
      <c r="K241" s="140" t="s">
        <v>1836</v>
      </c>
      <c r="L241" s="219"/>
      <c r="M241" s="228"/>
      <c r="N241" s="228" t="s">
        <v>1652</v>
      </c>
      <c r="O241" s="29" t="s">
        <v>2323</v>
      </c>
      <c r="P241" s="29" t="s">
        <v>2488</v>
      </c>
      <c r="Q241" s="29" t="s">
        <v>1691</v>
      </c>
      <c r="R241" s="37" t="s">
        <v>2489</v>
      </c>
      <c r="S241" s="228" t="s">
        <v>2599</v>
      </c>
      <c r="T241" s="20" t="s">
        <v>2408</v>
      </c>
      <c r="U241" s="20"/>
      <c r="V241" s="55" t="s">
        <v>49</v>
      </c>
    </row>
    <row r="242" spans="2:22" s="205" customFormat="1" ht="58" hidden="1" outlineLevel="1">
      <c r="B242" s="219" t="s">
        <v>2605</v>
      </c>
      <c r="C242" s="219" t="s">
        <v>2606</v>
      </c>
      <c r="D242" s="226"/>
      <c r="E242" s="226" t="s">
        <v>1645</v>
      </c>
      <c r="F242" s="226" t="s">
        <v>1638</v>
      </c>
      <c r="G242" s="219" t="s">
        <v>2607</v>
      </c>
      <c r="H242" s="226" t="s">
        <v>1709</v>
      </c>
      <c r="I242" s="219" t="s">
        <v>2608</v>
      </c>
      <c r="J242" s="226">
        <v>2</v>
      </c>
      <c r="K242" s="140"/>
      <c r="L242" s="219"/>
      <c r="M242" s="228"/>
      <c r="N242" s="228" t="s">
        <v>1652</v>
      </c>
      <c r="O242" s="29" t="s">
        <v>2323</v>
      </c>
      <c r="P242" s="29" t="s">
        <v>2488</v>
      </c>
      <c r="Q242" s="29" t="s">
        <v>1691</v>
      </c>
      <c r="R242" s="228" t="s">
        <v>2489</v>
      </c>
      <c r="S242" s="228" t="s">
        <v>2609</v>
      </c>
      <c r="T242" s="228"/>
      <c r="U242" s="228"/>
      <c r="V242" s="226"/>
    </row>
    <row r="243" spans="2:22" s="205" customFormat="1" ht="87" hidden="1" outlineLevel="1">
      <c r="B243" s="232" t="s">
        <v>4307</v>
      </c>
      <c r="C243" s="232" t="s">
        <v>4308</v>
      </c>
      <c r="D243" s="342"/>
      <c r="E243" s="342" t="s">
        <v>1656</v>
      </c>
      <c r="F243" s="342" t="s">
        <v>1638</v>
      </c>
      <c r="G243" s="232" t="s">
        <v>4309</v>
      </c>
      <c r="H243" s="342" t="s">
        <v>1648</v>
      </c>
      <c r="I243" s="232"/>
      <c r="J243" s="342">
        <v>500</v>
      </c>
      <c r="K243" s="377" t="s">
        <v>4310</v>
      </c>
      <c r="L243" s="232"/>
      <c r="M243" s="410"/>
      <c r="N243" s="410" t="s">
        <v>1652</v>
      </c>
      <c r="O243" s="100" t="s">
        <v>2323</v>
      </c>
      <c r="P243" s="100" t="s">
        <v>2488</v>
      </c>
      <c r="Q243" s="100" t="s">
        <v>1691</v>
      </c>
      <c r="R243" s="410" t="s">
        <v>2489</v>
      </c>
      <c r="S243" s="410" t="s">
        <v>2609</v>
      </c>
      <c r="T243" s="109" t="s">
        <v>4311</v>
      </c>
      <c r="U243" s="109"/>
      <c r="V243" s="193" t="s">
        <v>4370</v>
      </c>
    </row>
    <row r="244" spans="2:22" s="205" customFormat="1" ht="58" hidden="1" outlineLevel="1">
      <c r="B244" s="219" t="s">
        <v>2610</v>
      </c>
      <c r="C244" s="219" t="s">
        <v>2611</v>
      </c>
      <c r="D244" s="226"/>
      <c r="E244" s="226" t="s">
        <v>1645</v>
      </c>
      <c r="F244" s="226" t="s">
        <v>1638</v>
      </c>
      <c r="G244" s="219" t="s">
        <v>2612</v>
      </c>
      <c r="H244" s="226" t="s">
        <v>1648</v>
      </c>
      <c r="I244" s="219" t="s">
        <v>1640</v>
      </c>
      <c r="J244" s="226">
        <v>8</v>
      </c>
      <c r="K244" s="140"/>
      <c r="L244" s="219"/>
      <c r="M244" s="228"/>
      <c r="N244" s="228" t="s">
        <v>1652</v>
      </c>
      <c r="O244" s="29" t="s">
        <v>2323</v>
      </c>
      <c r="P244" s="29" t="s">
        <v>2488</v>
      </c>
      <c r="Q244" s="29" t="s">
        <v>1691</v>
      </c>
      <c r="R244" s="228" t="s">
        <v>2489</v>
      </c>
      <c r="S244" s="228" t="s">
        <v>2613</v>
      </c>
      <c r="T244" s="228"/>
      <c r="U244" s="228"/>
      <c r="V244" s="226"/>
    </row>
    <row r="245" spans="2:22" s="205" customFormat="1" ht="58" hidden="1" outlineLevel="1">
      <c r="B245" s="219" t="s">
        <v>2614</v>
      </c>
      <c r="C245" s="219" t="s">
        <v>2615</v>
      </c>
      <c r="D245" s="226"/>
      <c r="E245" s="226" t="s">
        <v>1645</v>
      </c>
      <c r="F245" s="226" t="s">
        <v>1638</v>
      </c>
      <c r="G245" s="219" t="s">
        <v>2616</v>
      </c>
      <c r="H245" s="226" t="s">
        <v>1648</v>
      </c>
      <c r="I245" s="219" t="s">
        <v>1640</v>
      </c>
      <c r="J245" s="226">
        <v>8</v>
      </c>
      <c r="K245" s="140"/>
      <c r="L245" s="219"/>
      <c r="M245" s="228"/>
      <c r="N245" s="228" t="s">
        <v>1652</v>
      </c>
      <c r="O245" s="29" t="s">
        <v>2323</v>
      </c>
      <c r="P245" s="29" t="s">
        <v>2488</v>
      </c>
      <c r="Q245" s="29" t="s">
        <v>1691</v>
      </c>
      <c r="R245" s="228" t="s">
        <v>2489</v>
      </c>
      <c r="S245" s="228" t="s">
        <v>2617</v>
      </c>
      <c r="T245" s="228"/>
      <c r="U245" s="228"/>
      <c r="V245" s="226"/>
    </row>
    <row r="246" spans="2:22" s="205" customFormat="1" ht="58" hidden="1" outlineLevel="1">
      <c r="B246" s="219" t="s">
        <v>2618</v>
      </c>
      <c r="C246" s="219" t="s">
        <v>2619</v>
      </c>
      <c r="D246" s="226"/>
      <c r="E246" s="226" t="s">
        <v>1645</v>
      </c>
      <c r="F246" s="226" t="s">
        <v>1638</v>
      </c>
      <c r="G246" s="219" t="s">
        <v>2620</v>
      </c>
      <c r="H246" s="226" t="s">
        <v>1748</v>
      </c>
      <c r="I246" s="219" t="s">
        <v>1640</v>
      </c>
      <c r="J246" s="226">
        <v>7.4</v>
      </c>
      <c r="K246" s="140"/>
      <c r="L246" s="219"/>
      <c r="M246" s="228"/>
      <c r="N246" s="228" t="s">
        <v>1652</v>
      </c>
      <c r="O246" s="29" t="s">
        <v>2323</v>
      </c>
      <c r="P246" s="29" t="s">
        <v>2488</v>
      </c>
      <c r="Q246" s="29" t="s">
        <v>1691</v>
      </c>
      <c r="R246" s="228" t="s">
        <v>2489</v>
      </c>
      <c r="S246" s="228" t="s">
        <v>2621</v>
      </c>
      <c r="T246" s="228"/>
      <c r="U246" s="53"/>
      <c r="V246" s="54"/>
    </row>
    <row r="247" spans="2:22" s="205" customFormat="1" ht="58" hidden="1" outlineLevel="1">
      <c r="B247" s="219" t="s">
        <v>2622</v>
      </c>
      <c r="C247" s="219" t="s">
        <v>2623</v>
      </c>
      <c r="D247" s="226"/>
      <c r="E247" s="226" t="s">
        <v>1645</v>
      </c>
      <c r="F247" s="226" t="s">
        <v>1646</v>
      </c>
      <c r="G247" s="219" t="s">
        <v>2624</v>
      </c>
      <c r="H247" s="226" t="s">
        <v>1709</v>
      </c>
      <c r="I247" s="219" t="s">
        <v>1640</v>
      </c>
      <c r="J247" s="226">
        <v>2</v>
      </c>
      <c r="K247" s="219" t="s">
        <v>1749</v>
      </c>
      <c r="L247" s="219"/>
      <c r="M247" s="228"/>
      <c r="N247" s="228" t="s">
        <v>1652</v>
      </c>
      <c r="O247" s="29" t="s">
        <v>2323</v>
      </c>
      <c r="P247" s="29" t="s">
        <v>2488</v>
      </c>
      <c r="Q247" s="29" t="s">
        <v>1691</v>
      </c>
      <c r="R247" s="228" t="s">
        <v>2489</v>
      </c>
      <c r="S247" s="228" t="s">
        <v>2626</v>
      </c>
      <c r="T247" s="228"/>
      <c r="U247" s="228"/>
      <c r="V247" s="226"/>
    </row>
    <row r="248" spans="2:22" s="205" customFormat="1" ht="43.5" hidden="1" outlineLevel="1">
      <c r="B248" s="219" t="s">
        <v>2627</v>
      </c>
      <c r="C248" s="219" t="s">
        <v>2628</v>
      </c>
      <c r="D248" s="226"/>
      <c r="E248" s="226" t="s">
        <v>1656</v>
      </c>
      <c r="F248" s="226" t="s">
        <v>1646</v>
      </c>
      <c r="G248" s="219" t="s">
        <v>2629</v>
      </c>
      <c r="H248" s="226" t="s">
        <v>1709</v>
      </c>
      <c r="I248" s="219" t="s">
        <v>2630</v>
      </c>
      <c r="J248" s="226">
        <v>2</v>
      </c>
      <c r="K248" s="394" t="s">
        <v>2631</v>
      </c>
      <c r="L248" s="219"/>
      <c r="M248" s="29"/>
      <c r="N248" s="29" t="s">
        <v>1652</v>
      </c>
      <c r="O248" s="29" t="s">
        <v>1702</v>
      </c>
      <c r="P248" s="29" t="s">
        <v>2155</v>
      </c>
      <c r="Q248" s="29" t="s">
        <v>1704</v>
      </c>
      <c r="R248" s="29" t="s">
        <v>2632</v>
      </c>
      <c r="S248" s="29" t="s">
        <v>2633</v>
      </c>
      <c r="T248" s="20" t="s">
        <v>4306</v>
      </c>
      <c r="U248" s="20"/>
      <c r="V248" s="55" t="s">
        <v>49</v>
      </c>
    </row>
    <row r="249" spans="2:22" s="149" customFormat="1" ht="43.5" hidden="1" outlineLevel="1">
      <c r="B249" s="219" t="s">
        <v>2634</v>
      </c>
      <c r="C249" s="219" t="s">
        <v>2635</v>
      </c>
      <c r="D249" s="226"/>
      <c r="E249" s="226" t="s">
        <v>1656</v>
      </c>
      <c r="F249" s="226" t="s">
        <v>1646</v>
      </c>
      <c r="G249" s="219" t="s">
        <v>2636</v>
      </c>
      <c r="H249" s="226" t="s">
        <v>1709</v>
      </c>
      <c r="I249" s="219" t="s">
        <v>2637</v>
      </c>
      <c r="J249" s="23">
        <v>1</v>
      </c>
      <c r="K249" s="394" t="s">
        <v>2631</v>
      </c>
      <c r="L249" s="219"/>
      <c r="M249" s="29"/>
      <c r="N249" s="29" t="s">
        <v>1652</v>
      </c>
      <c r="O249" s="29" t="s">
        <v>1702</v>
      </c>
      <c r="P249" s="29" t="s">
        <v>2155</v>
      </c>
      <c r="Q249" s="29" t="s">
        <v>1704</v>
      </c>
      <c r="R249" s="29" t="s">
        <v>2632</v>
      </c>
      <c r="S249" s="29" t="s">
        <v>2638</v>
      </c>
      <c r="T249" s="20" t="s">
        <v>4306</v>
      </c>
      <c r="U249" s="20"/>
      <c r="V249" s="55" t="s">
        <v>49</v>
      </c>
    </row>
    <row r="250" spans="2:22" s="149" customFormat="1" ht="43.5" hidden="1" outlineLevel="1">
      <c r="B250" s="219" t="s">
        <v>2639</v>
      </c>
      <c r="C250" s="219" t="s">
        <v>2640</v>
      </c>
      <c r="D250" s="226"/>
      <c r="E250" s="226" t="s">
        <v>1656</v>
      </c>
      <c r="F250" s="226" t="s">
        <v>1646</v>
      </c>
      <c r="G250" s="219" t="s">
        <v>2641</v>
      </c>
      <c r="H250" s="226" t="s">
        <v>1709</v>
      </c>
      <c r="I250" s="219" t="s">
        <v>2642</v>
      </c>
      <c r="J250" s="23">
        <v>1</v>
      </c>
      <c r="K250" s="394" t="s">
        <v>2631</v>
      </c>
      <c r="L250" s="219"/>
      <c r="M250" s="29"/>
      <c r="N250" s="29" t="s">
        <v>1652</v>
      </c>
      <c r="O250" s="29" t="s">
        <v>1702</v>
      </c>
      <c r="P250" s="29" t="s">
        <v>2155</v>
      </c>
      <c r="Q250" s="29" t="s">
        <v>1704</v>
      </c>
      <c r="R250" s="29" t="s">
        <v>1893</v>
      </c>
      <c r="S250" s="29" t="s">
        <v>2643</v>
      </c>
      <c r="T250" s="20" t="s">
        <v>4306</v>
      </c>
      <c r="U250" s="20"/>
      <c r="V250" s="55" t="s">
        <v>49</v>
      </c>
    </row>
    <row r="251" spans="2:22" s="149" customFormat="1" ht="43.5" hidden="1" outlineLevel="1">
      <c r="B251" s="219" t="s">
        <v>2644</v>
      </c>
      <c r="C251" s="219" t="s">
        <v>2645</v>
      </c>
      <c r="D251" s="226"/>
      <c r="E251" s="226" t="s">
        <v>1656</v>
      </c>
      <c r="F251" s="226" t="s">
        <v>1646</v>
      </c>
      <c r="G251" s="219" t="s">
        <v>2646</v>
      </c>
      <c r="H251" s="226" t="s">
        <v>1709</v>
      </c>
      <c r="I251" s="219" t="s">
        <v>2647</v>
      </c>
      <c r="J251" s="23">
        <v>1</v>
      </c>
      <c r="K251" s="394" t="s">
        <v>2631</v>
      </c>
      <c r="L251" s="219"/>
      <c r="M251" s="29"/>
      <c r="N251" s="29" t="s">
        <v>1652</v>
      </c>
      <c r="O251" s="29" t="s">
        <v>1702</v>
      </c>
      <c r="P251" s="29" t="s">
        <v>2155</v>
      </c>
      <c r="Q251" s="29" t="s">
        <v>1704</v>
      </c>
      <c r="R251" s="29" t="s">
        <v>1893</v>
      </c>
      <c r="S251" s="29" t="s">
        <v>2643</v>
      </c>
      <c r="T251" s="20" t="s">
        <v>4306</v>
      </c>
      <c r="U251" s="20"/>
      <c r="V251" s="55" t="s">
        <v>49</v>
      </c>
    </row>
    <row r="252" spans="2:22" s="149" customFormat="1" ht="159.5" hidden="1" outlineLevel="1">
      <c r="B252" s="219" t="s">
        <v>2648</v>
      </c>
      <c r="C252" s="219" t="s">
        <v>2649</v>
      </c>
      <c r="D252" s="226"/>
      <c r="E252" s="23" t="s">
        <v>1645</v>
      </c>
      <c r="F252" s="23" t="s">
        <v>1638</v>
      </c>
      <c r="G252" s="219" t="s">
        <v>2650</v>
      </c>
      <c r="H252" s="226" t="s">
        <v>1709</v>
      </c>
      <c r="I252" s="219" t="s">
        <v>2651</v>
      </c>
      <c r="J252" s="226">
        <v>2</v>
      </c>
      <c r="K252" s="219"/>
      <c r="L252" s="219"/>
      <c r="M252" s="29"/>
      <c r="N252" s="29" t="s">
        <v>1652</v>
      </c>
      <c r="O252" s="29" t="s">
        <v>2323</v>
      </c>
      <c r="P252" s="29" t="s">
        <v>2488</v>
      </c>
      <c r="Q252" s="29" t="s">
        <v>2652</v>
      </c>
      <c r="R252" s="29" t="s">
        <v>2489</v>
      </c>
      <c r="S252" s="29" t="s">
        <v>2653</v>
      </c>
      <c r="T252" s="20"/>
      <c r="U252" s="20"/>
      <c r="V252" s="55"/>
    </row>
    <row r="253" spans="2:22" s="149" customFormat="1" ht="43.5" hidden="1" outlineLevel="1">
      <c r="B253" s="219" t="s">
        <v>2654</v>
      </c>
      <c r="C253" s="219" t="s">
        <v>2655</v>
      </c>
      <c r="D253" s="226"/>
      <c r="E253" s="226" t="s">
        <v>1656</v>
      </c>
      <c r="F253" s="23" t="s">
        <v>1646</v>
      </c>
      <c r="G253" s="219" t="s">
        <v>2656</v>
      </c>
      <c r="H253" s="226" t="s">
        <v>1709</v>
      </c>
      <c r="I253" s="219" t="s">
        <v>2657</v>
      </c>
      <c r="J253" s="226">
        <v>2</v>
      </c>
      <c r="K253" s="394" t="s">
        <v>2631</v>
      </c>
      <c r="L253" s="219"/>
      <c r="M253" s="228"/>
      <c r="N253" s="228" t="s">
        <v>1652</v>
      </c>
      <c r="O253" s="228" t="s">
        <v>1702</v>
      </c>
      <c r="P253" s="228" t="s">
        <v>2155</v>
      </c>
      <c r="Q253" s="228" t="s">
        <v>1704</v>
      </c>
      <c r="R253" s="228" t="s">
        <v>1893</v>
      </c>
      <c r="S253" s="228" t="s">
        <v>1894</v>
      </c>
      <c r="T253" s="20" t="s">
        <v>4306</v>
      </c>
      <c r="U253" s="20"/>
      <c r="V253" s="55" t="s">
        <v>49</v>
      </c>
    </row>
    <row r="254" spans="2:22" s="149" customFormat="1" ht="72.5" hidden="1" outlineLevel="1">
      <c r="B254" s="219" t="s">
        <v>4312</v>
      </c>
      <c r="C254" s="219" t="s">
        <v>4312</v>
      </c>
      <c r="D254" s="226"/>
      <c r="E254" s="226" t="s">
        <v>1656</v>
      </c>
      <c r="F254" s="23" t="s">
        <v>1646</v>
      </c>
      <c r="G254" s="219" t="s">
        <v>4313</v>
      </c>
      <c r="H254" s="226" t="s">
        <v>1648</v>
      </c>
      <c r="I254" s="219"/>
      <c r="J254" s="226">
        <v>500</v>
      </c>
      <c r="K254" s="394" t="s">
        <v>4314</v>
      </c>
      <c r="L254" s="219"/>
      <c r="M254" s="228"/>
      <c r="N254" s="228" t="s">
        <v>1652</v>
      </c>
      <c r="O254" s="228" t="s">
        <v>1702</v>
      </c>
      <c r="P254" s="228" t="s">
        <v>2155</v>
      </c>
      <c r="Q254" s="228" t="s">
        <v>1704</v>
      </c>
      <c r="R254" s="228" t="s">
        <v>1893</v>
      </c>
      <c r="S254" s="228" t="s">
        <v>1894</v>
      </c>
      <c r="T254" s="20" t="s">
        <v>4315</v>
      </c>
      <c r="U254" s="20"/>
      <c r="V254" s="55" t="s">
        <v>49</v>
      </c>
    </row>
    <row r="255" spans="2:22" s="149" customFormat="1" ht="43.5" hidden="1" outlineLevel="1">
      <c r="B255" s="219" t="s">
        <v>2658</v>
      </c>
      <c r="C255" s="37" t="s">
        <v>2659</v>
      </c>
      <c r="D255" s="226"/>
      <c r="E255" s="226" t="s">
        <v>1656</v>
      </c>
      <c r="F255" s="234" t="s">
        <v>1646</v>
      </c>
      <c r="G255" s="219" t="s">
        <v>2660</v>
      </c>
      <c r="H255" s="226" t="s">
        <v>1748</v>
      </c>
      <c r="I255" s="219"/>
      <c r="J255" s="226">
        <v>7.4</v>
      </c>
      <c r="K255" s="394" t="s">
        <v>2631</v>
      </c>
      <c r="L255" s="219"/>
      <c r="M255" s="228"/>
      <c r="N255" s="228" t="s">
        <v>1652</v>
      </c>
      <c r="O255" s="228" t="s">
        <v>1702</v>
      </c>
      <c r="P255" s="228" t="s">
        <v>2155</v>
      </c>
      <c r="Q255" s="228" t="s">
        <v>1704</v>
      </c>
      <c r="R255" s="228" t="s">
        <v>1893</v>
      </c>
      <c r="S255" s="228" t="s">
        <v>1894</v>
      </c>
      <c r="T255" s="20" t="s">
        <v>4306</v>
      </c>
      <c r="U255" s="20"/>
      <c r="V255" s="55" t="s">
        <v>49</v>
      </c>
    </row>
    <row r="256" spans="2:22" s="149" customFormat="1" ht="87" hidden="1" outlineLevel="1">
      <c r="B256" s="219" t="s">
        <v>2661</v>
      </c>
      <c r="C256" s="219" t="s">
        <v>2662</v>
      </c>
      <c r="D256" s="226"/>
      <c r="E256" s="226" t="s">
        <v>1656</v>
      </c>
      <c r="F256" s="23" t="s">
        <v>1646</v>
      </c>
      <c r="G256" s="219" t="s">
        <v>2663</v>
      </c>
      <c r="H256" s="226" t="s">
        <v>1748</v>
      </c>
      <c r="I256" s="219" t="s">
        <v>1640</v>
      </c>
      <c r="J256" s="226">
        <v>7.4</v>
      </c>
      <c r="K256" s="394" t="s">
        <v>2631</v>
      </c>
      <c r="L256" s="219"/>
      <c r="M256" s="228"/>
      <c r="N256" s="228" t="s">
        <v>1652</v>
      </c>
      <c r="O256" s="228" t="s">
        <v>1702</v>
      </c>
      <c r="P256" s="228" t="s">
        <v>2155</v>
      </c>
      <c r="Q256" s="228" t="s">
        <v>1704</v>
      </c>
      <c r="R256" s="228" t="s">
        <v>1893</v>
      </c>
      <c r="S256" s="228" t="s">
        <v>2664</v>
      </c>
      <c r="T256" s="20" t="s">
        <v>4306</v>
      </c>
      <c r="U256" s="20"/>
      <c r="V256" s="55" t="s">
        <v>49</v>
      </c>
    </row>
    <row r="257" spans="2:22" s="149" customFormat="1" ht="87" hidden="1" outlineLevel="1">
      <c r="B257" s="219" t="s">
        <v>2665</v>
      </c>
      <c r="C257" s="219" t="s">
        <v>2666</v>
      </c>
      <c r="D257" s="226"/>
      <c r="E257" s="226" t="s">
        <v>1656</v>
      </c>
      <c r="F257" s="23" t="s">
        <v>1646</v>
      </c>
      <c r="G257" s="219" t="s">
        <v>2667</v>
      </c>
      <c r="H257" s="226" t="s">
        <v>1709</v>
      </c>
      <c r="I257" s="219" t="s">
        <v>1640</v>
      </c>
      <c r="J257" s="226">
        <v>5</v>
      </c>
      <c r="K257" s="394" t="s">
        <v>2631</v>
      </c>
      <c r="L257" s="219"/>
      <c r="M257" s="228"/>
      <c r="N257" s="228" t="s">
        <v>1652</v>
      </c>
      <c r="O257" s="228" t="s">
        <v>1702</v>
      </c>
      <c r="P257" s="228" t="s">
        <v>2155</v>
      </c>
      <c r="Q257" s="228" t="s">
        <v>1704</v>
      </c>
      <c r="R257" s="228" t="s">
        <v>1893</v>
      </c>
      <c r="S257" s="228" t="s">
        <v>2668</v>
      </c>
      <c r="T257" s="20" t="s">
        <v>4306</v>
      </c>
      <c r="U257" s="20" t="s">
        <v>2669</v>
      </c>
      <c r="V257" s="55" t="s">
        <v>4316</v>
      </c>
    </row>
    <row r="258" spans="2:22" s="149" customFormat="1" ht="58" hidden="1" outlineLevel="1">
      <c r="B258" s="232" t="s">
        <v>2670</v>
      </c>
      <c r="C258" s="219" t="s">
        <v>2671</v>
      </c>
      <c r="D258" s="226"/>
      <c r="E258" s="342" t="s">
        <v>1645</v>
      </c>
      <c r="F258" s="234" t="s">
        <v>1646</v>
      </c>
      <c r="G258" s="219" t="s">
        <v>2672</v>
      </c>
      <c r="H258" s="226" t="s">
        <v>1709</v>
      </c>
      <c r="I258" s="219" t="s">
        <v>2673</v>
      </c>
      <c r="J258" s="226">
        <v>2</v>
      </c>
      <c r="K258" s="393"/>
      <c r="L258" s="219"/>
      <c r="M258" s="228"/>
      <c r="N258" s="228" t="s">
        <v>1652</v>
      </c>
      <c r="O258" s="228" t="s">
        <v>2303</v>
      </c>
      <c r="P258" s="228" t="s">
        <v>2674</v>
      </c>
      <c r="Q258" s="228" t="s">
        <v>2305</v>
      </c>
      <c r="R258" s="228" t="s">
        <v>2477</v>
      </c>
      <c r="S258" s="228" t="s">
        <v>2478</v>
      </c>
      <c r="T258" s="109" t="s">
        <v>2675</v>
      </c>
      <c r="U258" s="109"/>
      <c r="V258" s="193" t="s">
        <v>49</v>
      </c>
    </row>
    <row r="259" spans="2:22" s="149" customFormat="1" ht="87" hidden="1" outlineLevel="1">
      <c r="B259" s="219" t="s">
        <v>2676</v>
      </c>
      <c r="C259" s="219" t="s">
        <v>2677</v>
      </c>
      <c r="D259" s="226"/>
      <c r="E259" s="342" t="s">
        <v>1656</v>
      </c>
      <c r="F259" s="234" t="s">
        <v>1646</v>
      </c>
      <c r="G259" s="219" t="s">
        <v>2678</v>
      </c>
      <c r="H259" s="226" t="s">
        <v>1648</v>
      </c>
      <c r="I259" s="219"/>
      <c r="J259" s="226">
        <v>500</v>
      </c>
      <c r="K259" s="393" t="s">
        <v>2679</v>
      </c>
      <c r="L259" s="219"/>
      <c r="M259" s="228"/>
      <c r="N259" s="228"/>
      <c r="O259" s="228"/>
      <c r="P259" s="228"/>
      <c r="Q259" s="228"/>
      <c r="R259" s="228"/>
      <c r="S259" s="228"/>
      <c r="T259" s="20" t="s">
        <v>2680</v>
      </c>
      <c r="U259" s="20"/>
      <c r="V259" s="55" t="s">
        <v>49</v>
      </c>
    </row>
    <row r="260" spans="2:22" s="211" customFormat="1" ht="101.5" collapsed="1">
      <c r="B260" s="235" t="s">
        <v>2681</v>
      </c>
      <c r="C260" s="235"/>
      <c r="D260" s="235"/>
      <c r="E260" s="224" t="s">
        <v>1789</v>
      </c>
      <c r="F260" s="235" t="s">
        <v>1646</v>
      </c>
      <c r="G260" s="235" t="s">
        <v>2682</v>
      </c>
      <c r="H260" s="235"/>
      <c r="I260" s="235"/>
      <c r="J260" s="235"/>
      <c r="K260" s="235" t="s">
        <v>4283</v>
      </c>
      <c r="L260" s="235" t="s">
        <v>2683</v>
      </c>
      <c r="M260" s="237" t="str">
        <f>CONCATENATE(M208," \ ",G260)</f>
        <v>documento_alteracao \ objeto_auto \ pessoas_auto</v>
      </c>
      <c r="N260" s="237" t="s">
        <v>1641</v>
      </c>
      <c r="O260" s="237" t="s">
        <v>1702</v>
      </c>
      <c r="P260" s="237" t="s">
        <v>2155</v>
      </c>
      <c r="Q260" s="237"/>
      <c r="R260" s="237"/>
      <c r="S260" s="237"/>
      <c r="T260" s="237" t="s">
        <v>4371</v>
      </c>
      <c r="U260" s="172" t="s">
        <v>2684</v>
      </c>
      <c r="V260" s="237" t="s">
        <v>4372</v>
      </c>
    </row>
    <row r="261" spans="2:22" s="211" customFormat="1" ht="43.5" hidden="1" outlineLevel="1">
      <c r="B261" s="145" t="s">
        <v>3202</v>
      </c>
      <c r="C261" s="37" t="s">
        <v>2686</v>
      </c>
      <c r="D261" s="38" t="s">
        <v>57</v>
      </c>
      <c r="E261" s="38" t="s">
        <v>1645</v>
      </c>
      <c r="F261" s="38" t="s">
        <v>1638</v>
      </c>
      <c r="G261" s="37" t="s">
        <v>2687</v>
      </c>
      <c r="H261" s="38" t="s">
        <v>1648</v>
      </c>
      <c r="I261" s="29" t="s">
        <v>1850</v>
      </c>
      <c r="J261" s="38">
        <v>11</v>
      </c>
      <c r="K261" s="29" t="s">
        <v>2688</v>
      </c>
      <c r="L261" s="20" t="s">
        <v>2689</v>
      </c>
      <c r="M261" s="37"/>
      <c r="N261" s="37" t="s">
        <v>1652</v>
      </c>
      <c r="O261" s="29" t="s">
        <v>2303</v>
      </c>
      <c r="P261" s="29" t="s">
        <v>2674</v>
      </c>
      <c r="Q261" s="29" t="s">
        <v>2305</v>
      </c>
      <c r="R261" s="37" t="s">
        <v>2306</v>
      </c>
      <c r="S261" s="37"/>
      <c r="T261" s="20"/>
      <c r="U261" s="20" t="s">
        <v>1798</v>
      </c>
      <c r="V261" s="54" t="s">
        <v>35</v>
      </c>
    </row>
    <row r="262" spans="2:22" s="205" customFormat="1" ht="58" hidden="1" outlineLevel="1">
      <c r="B262" s="232" t="s">
        <v>2690</v>
      </c>
      <c r="C262" s="219" t="s">
        <v>3203</v>
      </c>
      <c r="D262" s="226"/>
      <c r="E262" s="226" t="s">
        <v>1645</v>
      </c>
      <c r="F262" s="226" t="s">
        <v>1638</v>
      </c>
      <c r="G262" s="219" t="s">
        <v>1823</v>
      </c>
      <c r="H262" s="226" t="s">
        <v>1709</v>
      </c>
      <c r="I262" s="219" t="s">
        <v>1824</v>
      </c>
      <c r="J262" s="226">
        <v>2</v>
      </c>
      <c r="K262" s="219"/>
      <c r="L262" s="219"/>
      <c r="M262" s="228"/>
      <c r="N262" s="228" t="s">
        <v>1652</v>
      </c>
      <c r="O262" s="29" t="s">
        <v>2323</v>
      </c>
      <c r="P262" s="29" t="s">
        <v>2488</v>
      </c>
      <c r="Q262" s="29" t="s">
        <v>1691</v>
      </c>
      <c r="R262" s="228" t="s">
        <v>2489</v>
      </c>
      <c r="S262" s="228" t="s">
        <v>2692</v>
      </c>
      <c r="T262" s="228"/>
      <c r="U262" s="20"/>
      <c r="V262" s="55"/>
    </row>
    <row r="263" spans="2:22" s="205" customFormat="1" ht="58" hidden="1" outlineLevel="1">
      <c r="B263" s="232" t="s">
        <v>2693</v>
      </c>
      <c r="C263" s="219" t="s">
        <v>2694</v>
      </c>
      <c r="D263" s="226"/>
      <c r="E263" s="226" t="s">
        <v>1645</v>
      </c>
      <c r="F263" s="226" t="s">
        <v>1638</v>
      </c>
      <c r="G263" s="219" t="s">
        <v>1813</v>
      </c>
      <c r="H263" s="226" t="s">
        <v>1722</v>
      </c>
      <c r="I263" s="219" t="s">
        <v>1723</v>
      </c>
      <c r="J263" s="226">
        <v>10</v>
      </c>
      <c r="K263" s="219"/>
      <c r="L263" s="219"/>
      <c r="M263" s="228"/>
      <c r="N263" s="228" t="s">
        <v>1652</v>
      </c>
      <c r="O263" s="29" t="s">
        <v>2323</v>
      </c>
      <c r="P263" s="29" t="s">
        <v>2488</v>
      </c>
      <c r="Q263" s="29" t="s">
        <v>1691</v>
      </c>
      <c r="R263" s="228" t="s">
        <v>2489</v>
      </c>
      <c r="S263" s="228" t="s">
        <v>2695</v>
      </c>
      <c r="T263" s="228"/>
      <c r="U263" s="228"/>
      <c r="V263" s="226"/>
    </row>
    <row r="264" spans="2:22" s="205" customFormat="1" ht="72.5" hidden="1" outlineLevel="1">
      <c r="B264" s="232" t="s">
        <v>2696</v>
      </c>
      <c r="C264" s="219" t="s">
        <v>3204</v>
      </c>
      <c r="D264" s="226"/>
      <c r="E264" s="226" t="s">
        <v>1645</v>
      </c>
      <c r="F264" s="226" t="s">
        <v>1638</v>
      </c>
      <c r="G264" s="219" t="s">
        <v>2698</v>
      </c>
      <c r="H264" s="226" t="s">
        <v>1709</v>
      </c>
      <c r="I264" s="219" t="s">
        <v>1640</v>
      </c>
      <c r="J264" s="226">
        <v>3</v>
      </c>
      <c r="K264" s="219"/>
      <c r="L264" s="219" t="s">
        <v>2699</v>
      </c>
      <c r="M264" s="228"/>
      <c r="N264" s="228" t="s">
        <v>1652</v>
      </c>
      <c r="O264" s="29" t="s">
        <v>2323</v>
      </c>
      <c r="P264" s="29" t="s">
        <v>2488</v>
      </c>
      <c r="Q264" s="29" t="s">
        <v>1691</v>
      </c>
      <c r="R264" s="228" t="s">
        <v>2489</v>
      </c>
      <c r="S264" s="228" t="s">
        <v>2700</v>
      </c>
      <c r="T264" s="228"/>
      <c r="U264" s="228"/>
      <c r="V264" s="226"/>
    </row>
    <row r="265" spans="2:22" s="129" customFormat="1" ht="116" collapsed="1">
      <c r="B265" s="126" t="s">
        <v>2701</v>
      </c>
      <c r="C265" s="126"/>
      <c r="D265" s="126"/>
      <c r="E265" s="126" t="s">
        <v>1789</v>
      </c>
      <c r="F265" s="126" t="s">
        <v>1646</v>
      </c>
      <c r="G265" s="126" t="s">
        <v>2702</v>
      </c>
      <c r="H265" s="126"/>
      <c r="I265" s="126"/>
      <c r="J265" s="126"/>
      <c r="K265" s="126" t="s">
        <v>4296</v>
      </c>
      <c r="L265" s="126"/>
      <c r="M265" s="126" t="str">
        <f>CONCATENATE($M$3," \ ",G265)</f>
        <v>documento_alteracao \ objeto_habitacional</v>
      </c>
      <c r="N265" s="126" t="s">
        <v>1641</v>
      </c>
      <c r="O265" s="126" t="s">
        <v>1702</v>
      </c>
      <c r="P265" s="126" t="s">
        <v>2703</v>
      </c>
      <c r="Q265" s="126"/>
      <c r="R265" s="126"/>
      <c r="S265" s="126"/>
      <c r="T265" s="126" t="s">
        <v>4273</v>
      </c>
      <c r="U265" s="126"/>
      <c r="V265" s="126" t="s">
        <v>49</v>
      </c>
    </row>
    <row r="266" spans="2:22" ht="43.5" hidden="1" outlineLevel="1">
      <c r="B266" s="225" t="s">
        <v>3205</v>
      </c>
      <c r="C266" s="29" t="s">
        <v>2705</v>
      </c>
      <c r="D266" s="23" t="s">
        <v>57</v>
      </c>
      <c r="E266" s="23" t="s">
        <v>1645</v>
      </c>
      <c r="F266" s="23" t="s">
        <v>1638</v>
      </c>
      <c r="G266" s="29" t="s">
        <v>1639</v>
      </c>
      <c r="H266" s="23" t="s">
        <v>1648</v>
      </c>
      <c r="I266" s="29" t="s">
        <v>1850</v>
      </c>
      <c r="J266" s="23">
        <v>14</v>
      </c>
      <c r="K266" s="29" t="s">
        <v>2688</v>
      </c>
      <c r="L266" s="29" t="s">
        <v>2706</v>
      </c>
      <c r="M266" s="29"/>
      <c r="N266" s="29" t="s">
        <v>1652</v>
      </c>
      <c r="O266" s="29" t="s">
        <v>1702</v>
      </c>
      <c r="P266" s="29" t="s">
        <v>2703</v>
      </c>
      <c r="Q266" s="29" t="s">
        <v>1704</v>
      </c>
      <c r="R266" s="29" t="s">
        <v>1703</v>
      </c>
      <c r="S266" s="29" t="s">
        <v>2291</v>
      </c>
      <c r="T266" s="20"/>
      <c r="U266" s="20" t="s">
        <v>1798</v>
      </c>
      <c r="V266" s="54" t="s">
        <v>35</v>
      </c>
    </row>
    <row r="267" spans="2:22" s="149" customFormat="1" hidden="1" outlineLevel="1">
      <c r="B267" s="100" t="s">
        <v>2707</v>
      </c>
      <c r="C267" s="29" t="s">
        <v>2708</v>
      </c>
      <c r="D267" s="23"/>
      <c r="E267" s="23" t="s">
        <v>1645</v>
      </c>
      <c r="F267" s="23" t="s">
        <v>1638</v>
      </c>
      <c r="G267" s="29" t="s">
        <v>1806</v>
      </c>
      <c r="H267" s="23" t="s">
        <v>1648</v>
      </c>
      <c r="I267" s="29" t="s">
        <v>1640</v>
      </c>
      <c r="J267" s="23">
        <v>144</v>
      </c>
      <c r="K267" s="29"/>
      <c r="L267" s="29"/>
      <c r="M267" s="29"/>
      <c r="N267" s="29" t="s">
        <v>1652</v>
      </c>
      <c r="O267" s="29" t="s">
        <v>1702</v>
      </c>
      <c r="P267" s="29" t="s">
        <v>2703</v>
      </c>
      <c r="Q267" s="29" t="s">
        <v>1704</v>
      </c>
      <c r="R267" s="29" t="s">
        <v>1703</v>
      </c>
      <c r="S267" s="29" t="s">
        <v>2291</v>
      </c>
      <c r="T267" s="29"/>
      <c r="U267" s="29"/>
      <c r="V267" s="23"/>
    </row>
    <row r="268" spans="2:22" ht="130.5" hidden="1" outlineLevel="1">
      <c r="B268" s="157" t="s">
        <v>2709</v>
      </c>
      <c r="C268" s="29" t="s">
        <v>2710</v>
      </c>
      <c r="D268" s="23"/>
      <c r="E268" s="23" t="s">
        <v>1645</v>
      </c>
      <c r="F268" s="23" t="s">
        <v>1638</v>
      </c>
      <c r="G268" s="29" t="s">
        <v>2711</v>
      </c>
      <c r="H268" s="23" t="s">
        <v>1709</v>
      </c>
      <c r="I268" s="29" t="s">
        <v>2712</v>
      </c>
      <c r="J268" s="23">
        <v>2</v>
      </c>
      <c r="K268" s="29"/>
      <c r="L268" s="29"/>
      <c r="M268" s="29"/>
      <c r="N268" s="29" t="s">
        <v>1652</v>
      </c>
      <c r="O268" s="29" t="s">
        <v>1702</v>
      </c>
      <c r="P268" s="29" t="s">
        <v>2703</v>
      </c>
      <c r="Q268" s="29" t="s">
        <v>1704</v>
      </c>
      <c r="R268" s="29" t="s">
        <v>1703</v>
      </c>
      <c r="S268" s="29" t="s">
        <v>1894</v>
      </c>
      <c r="T268" s="29"/>
      <c r="U268" s="29"/>
      <c r="V268" s="23"/>
    </row>
    <row r="269" spans="2:22" ht="29" hidden="1" outlineLevel="1">
      <c r="B269" s="157" t="s">
        <v>2713</v>
      </c>
      <c r="C269" s="29" t="s">
        <v>2713</v>
      </c>
      <c r="D269" s="23"/>
      <c r="E269" s="23" t="s">
        <v>1656</v>
      </c>
      <c r="F269" s="23" t="s">
        <v>1646</v>
      </c>
      <c r="G269" s="29" t="s">
        <v>2714</v>
      </c>
      <c r="H269" s="23" t="s">
        <v>1648</v>
      </c>
      <c r="I269" s="29"/>
      <c r="J269" s="23">
        <v>500</v>
      </c>
      <c r="K269" s="29" t="s">
        <v>2715</v>
      </c>
      <c r="L269" s="29"/>
      <c r="M269" s="29"/>
      <c r="N269" s="29" t="s">
        <v>1652</v>
      </c>
      <c r="O269" s="29" t="s">
        <v>1702</v>
      </c>
      <c r="P269" s="29" t="s">
        <v>2703</v>
      </c>
      <c r="Q269" s="29" t="s">
        <v>1704</v>
      </c>
      <c r="R269" s="29" t="s">
        <v>1703</v>
      </c>
      <c r="S269" s="29" t="s">
        <v>1894</v>
      </c>
      <c r="T269" s="29"/>
      <c r="U269" s="29"/>
      <c r="V269" s="23"/>
    </row>
    <row r="270" spans="2:22" hidden="1" outlineLevel="1">
      <c r="B270" s="157" t="s">
        <v>2716</v>
      </c>
      <c r="C270" s="29" t="s">
        <v>2717</v>
      </c>
      <c r="D270" s="23"/>
      <c r="E270" s="23" t="s">
        <v>1645</v>
      </c>
      <c r="F270" s="23" t="s">
        <v>1638</v>
      </c>
      <c r="G270" s="29" t="s">
        <v>2718</v>
      </c>
      <c r="H270" s="23" t="s">
        <v>1748</v>
      </c>
      <c r="I270" s="29"/>
      <c r="J270" s="226">
        <v>7.4</v>
      </c>
      <c r="K270" s="29"/>
      <c r="L270" s="29" t="s">
        <v>2706</v>
      </c>
      <c r="M270" s="29"/>
      <c r="N270" s="29" t="s">
        <v>1652</v>
      </c>
      <c r="O270" s="29" t="s">
        <v>1702</v>
      </c>
      <c r="P270" s="29" t="s">
        <v>2703</v>
      </c>
      <c r="Q270" s="29" t="s">
        <v>1704</v>
      </c>
      <c r="R270" s="29" t="s">
        <v>1703</v>
      </c>
      <c r="S270" s="29" t="s">
        <v>1705</v>
      </c>
      <c r="T270" s="29"/>
      <c r="U270" s="53"/>
      <c r="V270" s="54"/>
    </row>
    <row r="271" spans="2:22" hidden="1" outlineLevel="1">
      <c r="B271" s="157" t="s">
        <v>2719</v>
      </c>
      <c r="C271" s="29" t="s">
        <v>2720</v>
      </c>
      <c r="D271" s="23"/>
      <c r="E271" s="23" t="s">
        <v>1645</v>
      </c>
      <c r="F271" s="23" t="s">
        <v>1638</v>
      </c>
      <c r="G271" s="29" t="s">
        <v>2721</v>
      </c>
      <c r="H271" s="23" t="s">
        <v>1748</v>
      </c>
      <c r="I271" s="29"/>
      <c r="J271" s="226">
        <v>7.4</v>
      </c>
      <c r="K271" s="29"/>
      <c r="L271" s="29" t="s">
        <v>2706</v>
      </c>
      <c r="M271" s="29"/>
      <c r="N271" s="29" t="s">
        <v>1652</v>
      </c>
      <c r="O271" s="29" t="s">
        <v>1702</v>
      </c>
      <c r="P271" s="29" t="s">
        <v>2703</v>
      </c>
      <c r="Q271" s="29" t="s">
        <v>1704</v>
      </c>
      <c r="R271" s="29" t="s">
        <v>1703</v>
      </c>
      <c r="S271" s="29" t="s">
        <v>2519</v>
      </c>
      <c r="T271" s="29"/>
      <c r="U271" s="53"/>
      <c r="V271" s="54"/>
    </row>
    <row r="272" spans="2:22" ht="58" hidden="1" outlineLevel="1">
      <c r="B272" s="357" t="s">
        <v>2722</v>
      </c>
      <c r="C272" s="29" t="s">
        <v>2723</v>
      </c>
      <c r="D272" s="23"/>
      <c r="E272" s="226" t="s">
        <v>1645</v>
      </c>
      <c r="F272" s="23" t="s">
        <v>1638</v>
      </c>
      <c r="G272" s="29" t="s">
        <v>2724</v>
      </c>
      <c r="H272" s="23" t="s">
        <v>1709</v>
      </c>
      <c r="I272" s="29" t="s">
        <v>2725</v>
      </c>
      <c r="J272" s="23">
        <v>2</v>
      </c>
      <c r="K272" s="29"/>
      <c r="L272" s="29" t="s">
        <v>2706</v>
      </c>
      <c r="M272" s="29"/>
      <c r="N272" s="29" t="s">
        <v>1652</v>
      </c>
      <c r="O272" s="29" t="s">
        <v>1702</v>
      </c>
      <c r="P272" s="29" t="s">
        <v>2703</v>
      </c>
      <c r="Q272" s="29" t="s">
        <v>1704</v>
      </c>
      <c r="R272" s="29" t="s">
        <v>1893</v>
      </c>
      <c r="S272" s="29" t="s">
        <v>1705</v>
      </c>
      <c r="T272" s="29"/>
      <c r="U272" s="29"/>
      <c r="V272" s="23"/>
    </row>
    <row r="273" spans="2:30" s="149" customFormat="1" hidden="1" outlineLevel="1">
      <c r="B273" s="100" t="s">
        <v>2726</v>
      </c>
      <c r="C273" s="29" t="s">
        <v>2726</v>
      </c>
      <c r="D273" s="23"/>
      <c r="E273" s="23" t="s">
        <v>1645</v>
      </c>
      <c r="F273" s="23" t="s">
        <v>1646</v>
      </c>
      <c r="G273" s="29" t="s">
        <v>1830</v>
      </c>
      <c r="H273" s="23" t="s">
        <v>1648</v>
      </c>
      <c r="I273" s="29"/>
      <c r="J273" s="23">
        <v>8</v>
      </c>
      <c r="K273" s="29"/>
      <c r="L273" s="29" t="s">
        <v>2706</v>
      </c>
      <c r="M273" s="29"/>
      <c r="N273" s="29" t="s">
        <v>1652</v>
      </c>
      <c r="O273" s="29" t="s">
        <v>1702</v>
      </c>
      <c r="P273" s="29" t="s">
        <v>2703</v>
      </c>
      <c r="Q273" s="29" t="s">
        <v>1704</v>
      </c>
      <c r="R273" s="29" t="s">
        <v>1893</v>
      </c>
      <c r="S273" s="29" t="s">
        <v>2291</v>
      </c>
      <c r="T273" s="29"/>
      <c r="U273" s="29"/>
      <c r="V273" s="56"/>
    </row>
    <row r="274" spans="2:30" ht="116" collapsed="1">
      <c r="B274" s="126" t="s">
        <v>922</v>
      </c>
      <c r="C274" s="126"/>
      <c r="D274" s="126"/>
      <c r="E274" s="126" t="s">
        <v>1656</v>
      </c>
      <c r="F274" s="126" t="s">
        <v>1646</v>
      </c>
      <c r="G274" s="126" t="s">
        <v>2727</v>
      </c>
      <c r="H274" s="126"/>
      <c r="I274" s="126"/>
      <c r="J274" s="126"/>
      <c r="K274" s="126" t="s">
        <v>2728</v>
      </c>
      <c r="L274" s="126"/>
      <c r="M274" s="126" t="str">
        <f>CONCATENATE($M$86," \ ", G274)</f>
        <v>documento_alteracao \ cobertura_risco_seguro \ pessoas</v>
      </c>
      <c r="N274" s="126" t="s">
        <v>1641</v>
      </c>
      <c r="O274" s="126" t="s">
        <v>1739</v>
      </c>
      <c r="P274" s="126"/>
      <c r="Q274" s="126"/>
      <c r="R274" s="126"/>
      <c r="S274" s="126"/>
      <c r="T274" s="126" t="s">
        <v>4373</v>
      </c>
      <c r="U274" s="192"/>
      <c r="V274" s="126" t="s">
        <v>4370</v>
      </c>
    </row>
    <row r="275" spans="2:30" ht="43.5" hidden="1" outlineLevel="1">
      <c r="B275" s="232" t="s">
        <v>2729</v>
      </c>
      <c r="C275" s="219" t="s">
        <v>2729</v>
      </c>
      <c r="D275" s="226"/>
      <c r="E275" s="38" t="s">
        <v>1645</v>
      </c>
      <c r="F275" s="38" t="s">
        <v>1638</v>
      </c>
      <c r="G275" s="219" t="s">
        <v>2730</v>
      </c>
      <c r="H275" s="226" t="s">
        <v>1709</v>
      </c>
      <c r="I275" s="219" t="s">
        <v>2731</v>
      </c>
      <c r="J275" s="23">
        <v>1</v>
      </c>
      <c r="K275" s="219"/>
      <c r="L275" s="29" t="s">
        <v>2732</v>
      </c>
      <c r="M275" s="29"/>
      <c r="N275" s="29" t="s">
        <v>1652</v>
      </c>
      <c r="O275" s="29" t="s">
        <v>2133</v>
      </c>
      <c r="P275" s="29" t="s">
        <v>2733</v>
      </c>
      <c r="Q275" s="29" t="s">
        <v>1890</v>
      </c>
      <c r="R275" s="29" t="s">
        <v>2734</v>
      </c>
      <c r="S275" s="29" t="s">
        <v>2735</v>
      </c>
      <c r="T275" s="29"/>
      <c r="U275" s="29"/>
      <c r="V275" s="23"/>
    </row>
    <row r="276" spans="2:30" ht="43.5" hidden="1" outlineLevel="1">
      <c r="B276" s="233" t="s">
        <v>2736</v>
      </c>
      <c r="C276" s="219" t="s">
        <v>2736</v>
      </c>
      <c r="D276" s="226"/>
      <c r="E276" s="226" t="s">
        <v>1656</v>
      </c>
      <c r="F276" s="226" t="s">
        <v>1646</v>
      </c>
      <c r="G276" s="219" t="s">
        <v>2737</v>
      </c>
      <c r="H276" s="226" t="s">
        <v>1709</v>
      </c>
      <c r="I276" s="219" t="s">
        <v>2738</v>
      </c>
      <c r="J276" s="23">
        <v>1</v>
      </c>
      <c r="K276" s="219" t="s">
        <v>2739</v>
      </c>
      <c r="L276" s="29" t="s">
        <v>2740</v>
      </c>
      <c r="M276" s="29"/>
      <c r="N276" s="29" t="s">
        <v>1652</v>
      </c>
      <c r="O276" s="29" t="s">
        <v>1702</v>
      </c>
      <c r="P276" s="29" t="s">
        <v>2741</v>
      </c>
      <c r="Q276" s="29" t="s">
        <v>1704</v>
      </c>
      <c r="R276" s="29" t="s">
        <v>1893</v>
      </c>
      <c r="S276" s="29"/>
      <c r="T276" s="29"/>
      <c r="U276" s="29"/>
      <c r="V276" s="23"/>
    </row>
    <row r="277" spans="2:30" ht="43.5" hidden="1" outlineLevel="1">
      <c r="B277" s="29" t="s">
        <v>2742</v>
      </c>
      <c r="C277" s="29" t="s">
        <v>2743</v>
      </c>
      <c r="D277" s="23"/>
      <c r="E277" s="23" t="s">
        <v>1645</v>
      </c>
      <c r="F277" s="23" t="s">
        <v>1638</v>
      </c>
      <c r="G277" s="29" t="s">
        <v>2744</v>
      </c>
      <c r="H277" s="23" t="s">
        <v>1709</v>
      </c>
      <c r="I277" s="29" t="s">
        <v>2745</v>
      </c>
      <c r="J277" s="23">
        <v>1</v>
      </c>
      <c r="K277" s="29"/>
      <c r="L277" s="29"/>
      <c r="M277" s="29"/>
      <c r="N277" s="29" t="s">
        <v>1652</v>
      </c>
      <c r="O277" s="29" t="s">
        <v>2746</v>
      </c>
      <c r="P277" s="29" t="s">
        <v>2747</v>
      </c>
      <c r="Q277" s="29" t="s">
        <v>2305</v>
      </c>
      <c r="R277" s="29" t="s">
        <v>2748</v>
      </c>
      <c r="S277" s="29" t="s">
        <v>2749</v>
      </c>
      <c r="T277" s="20"/>
      <c r="U277" s="20"/>
      <c r="V277" s="55"/>
    </row>
    <row r="278" spans="2:30" ht="72.5" hidden="1" outlineLevel="1">
      <c r="B278" s="29" t="s">
        <v>2750</v>
      </c>
      <c r="C278" s="100" t="s">
        <v>4329</v>
      </c>
      <c r="D278" s="23"/>
      <c r="E278" s="23" t="s">
        <v>1645</v>
      </c>
      <c r="F278" s="23" t="s">
        <v>1638</v>
      </c>
      <c r="G278" s="29" t="s">
        <v>2752</v>
      </c>
      <c r="H278" s="23" t="s">
        <v>1709</v>
      </c>
      <c r="I278" s="100" t="s">
        <v>2753</v>
      </c>
      <c r="J278" s="189">
        <v>2</v>
      </c>
      <c r="K278" s="100" t="s">
        <v>2754</v>
      </c>
      <c r="L278" s="29"/>
      <c r="M278" s="29"/>
      <c r="N278" s="29" t="s">
        <v>1652</v>
      </c>
      <c r="O278" s="29" t="s">
        <v>2755</v>
      </c>
      <c r="P278" s="29" t="s">
        <v>2756</v>
      </c>
      <c r="Q278" s="29" t="s">
        <v>2757</v>
      </c>
      <c r="R278" s="29" t="s">
        <v>2758</v>
      </c>
      <c r="S278" s="29" t="s">
        <v>2759</v>
      </c>
      <c r="T278" s="20" t="s">
        <v>2760</v>
      </c>
      <c r="U278" s="20"/>
      <c r="V278" s="55" t="s">
        <v>49</v>
      </c>
      <c r="W278" s="132"/>
      <c r="X278" s="132"/>
      <c r="Y278" s="132"/>
      <c r="Z278" s="132"/>
      <c r="AA278" s="132"/>
      <c r="AB278" s="132"/>
      <c r="AC278" s="132"/>
      <c r="AD278" s="132"/>
    </row>
    <row r="279" spans="2:30" ht="43.5" hidden="1" outlineLevel="1">
      <c r="B279" s="29" t="s">
        <v>2761</v>
      </c>
      <c r="C279" s="29" t="s">
        <v>2762</v>
      </c>
      <c r="D279" s="23"/>
      <c r="E279" s="23" t="s">
        <v>1656</v>
      </c>
      <c r="F279" s="23" t="s">
        <v>1646</v>
      </c>
      <c r="G279" s="29" t="s">
        <v>2763</v>
      </c>
      <c r="H279" s="23" t="s">
        <v>1648</v>
      </c>
      <c r="I279" s="29" t="s">
        <v>1640</v>
      </c>
      <c r="J279" s="23">
        <v>500</v>
      </c>
      <c r="K279" s="29" t="s">
        <v>2764</v>
      </c>
      <c r="L279" s="29"/>
      <c r="M279" s="29"/>
      <c r="N279" s="29" t="s">
        <v>1652</v>
      </c>
      <c r="O279" s="29" t="s">
        <v>2755</v>
      </c>
      <c r="P279" s="29" t="s">
        <v>2756</v>
      </c>
      <c r="Q279" s="29" t="s">
        <v>2757</v>
      </c>
      <c r="R279" s="29" t="s">
        <v>2758</v>
      </c>
      <c r="S279" s="29" t="s">
        <v>2759</v>
      </c>
      <c r="T279" s="20"/>
      <c r="U279" s="20"/>
      <c r="V279" s="55"/>
    </row>
    <row r="280" spans="2:30" ht="101.5" collapsed="1">
      <c r="B280" s="126" t="s">
        <v>2765</v>
      </c>
      <c r="C280" s="126"/>
      <c r="D280" s="126"/>
      <c r="E280" s="126" t="s">
        <v>1656</v>
      </c>
      <c r="F280" s="126" t="s">
        <v>1646</v>
      </c>
      <c r="G280" s="126" t="s">
        <v>2766</v>
      </c>
      <c r="H280" s="126"/>
      <c r="I280" s="126"/>
      <c r="J280" s="126"/>
      <c r="K280" s="126" t="s">
        <v>2767</v>
      </c>
      <c r="L280" s="126" t="s">
        <v>3206</v>
      </c>
      <c r="M280" s="126" t="str">
        <f>CONCATENATE(M86," \ ",G280)</f>
        <v>documento_alteracao \ cobertura_risco_seguro \ prestamista</v>
      </c>
      <c r="N280" s="126" t="s">
        <v>1641</v>
      </c>
      <c r="O280" s="126" t="s">
        <v>1702</v>
      </c>
      <c r="P280" s="126"/>
      <c r="Q280" s="126"/>
      <c r="R280" s="126"/>
      <c r="S280" s="126"/>
      <c r="T280" s="126" t="s">
        <v>4374</v>
      </c>
      <c r="U280" s="126"/>
      <c r="V280" s="126" t="s">
        <v>4375</v>
      </c>
    </row>
    <row r="281" spans="2:30" s="149" customFormat="1" ht="43.5" hidden="1" outlineLevel="1">
      <c r="B281" s="232" t="s">
        <v>2769</v>
      </c>
      <c r="C281" s="219" t="s">
        <v>2769</v>
      </c>
      <c r="D281" s="226"/>
      <c r="E281" s="226" t="s">
        <v>1645</v>
      </c>
      <c r="F281" s="226" t="s">
        <v>1638</v>
      </c>
      <c r="G281" s="219" t="s">
        <v>2770</v>
      </c>
      <c r="H281" s="226" t="s">
        <v>1709</v>
      </c>
      <c r="I281" s="219" t="s">
        <v>2771</v>
      </c>
      <c r="J281" s="23">
        <v>1</v>
      </c>
      <c r="K281" s="219"/>
      <c r="L281" s="29" t="s">
        <v>2772</v>
      </c>
      <c r="M281" s="29"/>
      <c r="N281" s="29" t="s">
        <v>1652</v>
      </c>
      <c r="O281" s="29" t="s">
        <v>1702</v>
      </c>
      <c r="P281" s="29" t="s">
        <v>2741</v>
      </c>
      <c r="Q281" s="29" t="s">
        <v>1704</v>
      </c>
      <c r="R281" s="29" t="s">
        <v>2027</v>
      </c>
      <c r="S281" s="29" t="s">
        <v>1705</v>
      </c>
      <c r="T281" s="29"/>
      <c r="U281" s="29"/>
      <c r="V281" s="23"/>
    </row>
    <row r="282" spans="2:30" s="149" customFormat="1" ht="43.5" hidden="1" outlineLevel="1">
      <c r="B282" s="232" t="s">
        <v>2773</v>
      </c>
      <c r="C282" s="219" t="s">
        <v>2773</v>
      </c>
      <c r="D282" s="226"/>
      <c r="E282" s="226" t="s">
        <v>1645</v>
      </c>
      <c r="F282" s="226" t="s">
        <v>1638</v>
      </c>
      <c r="G282" s="219" t="s">
        <v>2774</v>
      </c>
      <c r="H282" s="226" t="s">
        <v>1709</v>
      </c>
      <c r="I282" s="219" t="s">
        <v>2775</v>
      </c>
      <c r="J282" s="23">
        <v>1</v>
      </c>
      <c r="K282" s="219"/>
      <c r="L282" s="29" t="s">
        <v>2772</v>
      </c>
      <c r="M282" s="29"/>
      <c r="N282" s="29" t="s">
        <v>1652</v>
      </c>
      <c r="O282" s="29" t="s">
        <v>1702</v>
      </c>
      <c r="P282" s="29" t="s">
        <v>2741</v>
      </c>
      <c r="Q282" s="29" t="s">
        <v>1704</v>
      </c>
      <c r="R282" s="29" t="s">
        <v>2027</v>
      </c>
      <c r="S282" s="29" t="s">
        <v>2291</v>
      </c>
      <c r="T282" s="29"/>
      <c r="U282" s="29"/>
      <c r="V282" s="23"/>
    </row>
    <row r="283" spans="2:30" s="149" customFormat="1" ht="58" hidden="1" outlineLevel="1">
      <c r="B283" s="232" t="s">
        <v>2776</v>
      </c>
      <c r="C283" s="219" t="s">
        <v>2776</v>
      </c>
      <c r="D283" s="226"/>
      <c r="E283" s="226" t="s">
        <v>1645</v>
      </c>
      <c r="F283" s="226" t="s">
        <v>1638</v>
      </c>
      <c r="G283" s="219" t="s">
        <v>2777</v>
      </c>
      <c r="H283" s="226" t="s">
        <v>1709</v>
      </c>
      <c r="I283" s="219" t="s">
        <v>2778</v>
      </c>
      <c r="J283" s="226">
        <v>2</v>
      </c>
      <c r="K283" s="219"/>
      <c r="L283" s="29" t="s">
        <v>2772</v>
      </c>
      <c r="M283" s="29"/>
      <c r="N283" s="29" t="s">
        <v>1652</v>
      </c>
      <c r="O283" s="29" t="s">
        <v>1702</v>
      </c>
      <c r="P283" s="29" t="s">
        <v>2741</v>
      </c>
      <c r="Q283" s="29" t="s">
        <v>1704</v>
      </c>
      <c r="R283" s="29" t="s">
        <v>2027</v>
      </c>
      <c r="S283" s="29" t="s">
        <v>2519</v>
      </c>
      <c r="T283" s="29"/>
      <c r="U283" s="29"/>
      <c r="V283" s="23"/>
    </row>
    <row r="284" spans="2:30" s="149" customFormat="1" ht="29" hidden="1" outlineLevel="1">
      <c r="B284" s="232" t="s">
        <v>2779</v>
      </c>
      <c r="C284" s="219" t="s">
        <v>2780</v>
      </c>
      <c r="D284" s="226"/>
      <c r="E284" s="226" t="s">
        <v>1656</v>
      </c>
      <c r="F284" s="226" t="s">
        <v>1646</v>
      </c>
      <c r="G284" s="219" t="s">
        <v>2781</v>
      </c>
      <c r="H284" s="23" t="s">
        <v>1648</v>
      </c>
      <c r="I284" s="29" t="s">
        <v>1640</v>
      </c>
      <c r="J284" s="23">
        <v>500</v>
      </c>
      <c r="K284" s="219" t="s">
        <v>3207</v>
      </c>
      <c r="L284" s="29" t="s">
        <v>2772</v>
      </c>
      <c r="M284" s="29"/>
      <c r="N284" s="29" t="s">
        <v>1652</v>
      </c>
      <c r="O284" s="29" t="s">
        <v>1702</v>
      </c>
      <c r="P284" s="29" t="s">
        <v>2741</v>
      </c>
      <c r="Q284" s="29" t="s">
        <v>1704</v>
      </c>
      <c r="R284" s="29" t="s">
        <v>2027</v>
      </c>
      <c r="S284" s="29" t="s">
        <v>2519</v>
      </c>
      <c r="T284" s="29"/>
      <c r="U284" s="29"/>
      <c r="V284" s="23"/>
    </row>
    <row r="285" spans="2:30" s="129" customFormat="1" ht="87" collapsed="1">
      <c r="B285" s="126" t="s">
        <v>2783</v>
      </c>
      <c r="C285" s="126"/>
      <c r="D285" s="126"/>
      <c r="E285" s="126" t="s">
        <v>1789</v>
      </c>
      <c r="F285" s="126" t="s">
        <v>1646</v>
      </c>
      <c r="G285" s="126" t="s">
        <v>2784</v>
      </c>
      <c r="H285" s="126"/>
      <c r="I285" s="126"/>
      <c r="J285" s="126"/>
      <c r="K285" s="126" t="s">
        <v>2785</v>
      </c>
      <c r="L285" s="126"/>
      <c r="M285" s="126" t="str">
        <f>CONCATENATE(M274," \ ",G285)</f>
        <v>documento_alteracao \ cobertura_risco_seguro \ pessoas \ dependente</v>
      </c>
      <c r="N285" s="126" t="s">
        <v>1641</v>
      </c>
      <c r="O285" s="126" t="s">
        <v>1739</v>
      </c>
      <c r="P285" s="126"/>
      <c r="Q285" s="126"/>
      <c r="R285" s="126"/>
      <c r="S285" s="126"/>
      <c r="T285" s="126" t="s">
        <v>4376</v>
      </c>
      <c r="U285" s="192"/>
      <c r="V285" s="126" t="s">
        <v>4370</v>
      </c>
    </row>
    <row r="286" spans="2:30" s="129" customFormat="1" ht="72.5" hidden="1" outlineLevel="1">
      <c r="B286" s="145" t="s">
        <v>2786</v>
      </c>
      <c r="C286" s="37" t="s">
        <v>2786</v>
      </c>
      <c r="D286" s="38" t="s">
        <v>57</v>
      </c>
      <c r="E286" s="38" t="s">
        <v>1645</v>
      </c>
      <c r="F286" s="38" t="s">
        <v>1638</v>
      </c>
      <c r="G286" s="37" t="s">
        <v>2787</v>
      </c>
      <c r="H286" s="38" t="s">
        <v>1648</v>
      </c>
      <c r="I286" s="29"/>
      <c r="J286" s="38">
        <v>40</v>
      </c>
      <c r="K286" s="29"/>
      <c r="L286" s="20" t="s">
        <v>2788</v>
      </c>
      <c r="M286" s="37"/>
      <c r="N286" s="37" t="s">
        <v>1652</v>
      </c>
      <c r="O286" s="29" t="s">
        <v>1739</v>
      </c>
      <c r="P286" s="29" t="s">
        <v>2789</v>
      </c>
      <c r="Q286" s="29" t="s">
        <v>1741</v>
      </c>
      <c r="R286" s="37" t="s">
        <v>2790</v>
      </c>
      <c r="S286" s="37" t="s">
        <v>2791</v>
      </c>
      <c r="T286" s="20"/>
      <c r="U286" s="20"/>
      <c r="V286" s="55"/>
    </row>
    <row r="287" spans="2:30" s="129" customFormat="1" ht="116" hidden="1" outlineLevel="1">
      <c r="B287" s="144" t="s">
        <v>2792</v>
      </c>
      <c r="C287" s="37" t="s">
        <v>2793</v>
      </c>
      <c r="D287" s="38"/>
      <c r="E287" s="38" t="s">
        <v>1656</v>
      </c>
      <c r="F287" s="38" t="s">
        <v>1646</v>
      </c>
      <c r="G287" s="37" t="s">
        <v>1639</v>
      </c>
      <c r="H287" s="38" t="s">
        <v>1648</v>
      </c>
      <c r="I287" s="29" t="s">
        <v>1850</v>
      </c>
      <c r="J287" s="38">
        <v>40</v>
      </c>
      <c r="K287" s="29" t="s">
        <v>2794</v>
      </c>
      <c r="L287" s="20"/>
      <c r="M287" s="37"/>
      <c r="N287" s="37" t="s">
        <v>1652</v>
      </c>
      <c r="O287" s="29" t="s">
        <v>1739</v>
      </c>
      <c r="P287" s="29" t="s">
        <v>2789</v>
      </c>
      <c r="Q287" s="29" t="s">
        <v>1741</v>
      </c>
      <c r="R287" s="37" t="s">
        <v>2790</v>
      </c>
      <c r="S287" s="37" t="s">
        <v>2791</v>
      </c>
      <c r="T287" s="20"/>
      <c r="U287" s="20" t="s">
        <v>1798</v>
      </c>
      <c r="V287" s="54" t="s">
        <v>35</v>
      </c>
    </row>
    <row r="288" spans="2:30" s="129" customFormat="1" ht="58" hidden="1" outlineLevel="1">
      <c r="B288" s="357" t="s">
        <v>1799</v>
      </c>
      <c r="C288" s="29" t="s">
        <v>1800</v>
      </c>
      <c r="D288" s="23"/>
      <c r="E288" s="23" t="s">
        <v>1656</v>
      </c>
      <c r="F288" s="23" t="s">
        <v>1646</v>
      </c>
      <c r="G288" s="29" t="s">
        <v>1801</v>
      </c>
      <c r="H288" s="23" t="s">
        <v>1709</v>
      </c>
      <c r="I288" s="29" t="s">
        <v>2795</v>
      </c>
      <c r="J288" s="23">
        <v>2</v>
      </c>
      <c r="K288" s="29" t="s">
        <v>2816</v>
      </c>
      <c r="L288" s="29" t="s">
        <v>2732</v>
      </c>
      <c r="M288" s="29"/>
      <c r="N288" s="29" t="s">
        <v>1652</v>
      </c>
      <c r="O288" s="29" t="s">
        <v>1739</v>
      </c>
      <c r="P288" s="29" t="s">
        <v>2789</v>
      </c>
      <c r="Q288" s="29" t="s">
        <v>1741</v>
      </c>
      <c r="R288" s="37" t="s">
        <v>2790</v>
      </c>
      <c r="S288" s="37" t="s">
        <v>2791</v>
      </c>
      <c r="T288" s="20"/>
      <c r="U288" s="20"/>
      <c r="V288" s="55"/>
    </row>
    <row r="289" spans="2:22" s="167" customFormat="1" ht="174" hidden="1" outlineLevel="1">
      <c r="B289" s="360" t="s">
        <v>2797</v>
      </c>
      <c r="C289" s="219" t="s">
        <v>2797</v>
      </c>
      <c r="D289" s="226"/>
      <c r="E289" s="226" t="s">
        <v>1656</v>
      </c>
      <c r="F289" s="226" t="s">
        <v>1646</v>
      </c>
      <c r="G289" s="219" t="s">
        <v>2798</v>
      </c>
      <c r="H289" s="226" t="s">
        <v>1709</v>
      </c>
      <c r="I289" s="219" t="s">
        <v>2799</v>
      </c>
      <c r="J289" s="226">
        <v>2</v>
      </c>
      <c r="K289" s="219" t="s">
        <v>3208</v>
      </c>
      <c r="L289" s="219" t="s">
        <v>2801</v>
      </c>
      <c r="M289" s="29"/>
      <c r="N289" s="29" t="s">
        <v>1652</v>
      </c>
      <c r="O289" s="29" t="s">
        <v>1739</v>
      </c>
      <c r="P289" s="29" t="s">
        <v>2789</v>
      </c>
      <c r="Q289" s="29" t="s">
        <v>1741</v>
      </c>
      <c r="R289" s="37" t="s">
        <v>2802</v>
      </c>
      <c r="S289" s="29" t="s">
        <v>2803</v>
      </c>
      <c r="T289" s="20" t="s">
        <v>2804</v>
      </c>
      <c r="U289" s="20"/>
      <c r="V289" s="55" t="s">
        <v>41</v>
      </c>
    </row>
    <row r="290" spans="2:22" s="167" customFormat="1" ht="87" hidden="1" outlineLevel="1">
      <c r="B290" s="219" t="s">
        <v>2805</v>
      </c>
      <c r="C290" s="219" t="s">
        <v>2805</v>
      </c>
      <c r="D290" s="226"/>
      <c r="E290" s="342" t="s">
        <v>1656</v>
      </c>
      <c r="F290" s="226" t="s">
        <v>1646</v>
      </c>
      <c r="G290" s="219" t="s">
        <v>2806</v>
      </c>
      <c r="H290" s="226" t="s">
        <v>1648</v>
      </c>
      <c r="I290" s="219"/>
      <c r="J290" s="226">
        <v>144</v>
      </c>
      <c r="K290" s="219" t="s">
        <v>2807</v>
      </c>
      <c r="L290" s="219"/>
      <c r="M290" s="29"/>
      <c r="N290" s="29" t="s">
        <v>1652</v>
      </c>
      <c r="O290" s="29" t="s">
        <v>1739</v>
      </c>
      <c r="P290" s="29" t="s">
        <v>2789</v>
      </c>
      <c r="Q290" s="29" t="s">
        <v>1741</v>
      </c>
      <c r="R290" s="37" t="s">
        <v>2802</v>
      </c>
      <c r="S290" s="29" t="s">
        <v>2803</v>
      </c>
      <c r="T290" s="20" t="s">
        <v>2808</v>
      </c>
      <c r="U290" s="20"/>
      <c r="V290" s="55" t="s">
        <v>41</v>
      </c>
    </row>
    <row r="291" spans="2:22" s="167" customFormat="1" ht="43.5" hidden="1" outlineLevel="1">
      <c r="B291" s="357" t="s">
        <v>1804</v>
      </c>
      <c r="C291" s="29" t="s">
        <v>1805</v>
      </c>
      <c r="D291" s="23"/>
      <c r="E291" s="23" t="s">
        <v>1656</v>
      </c>
      <c r="F291" s="23" t="s">
        <v>1646</v>
      </c>
      <c r="G291" s="29" t="s">
        <v>1806</v>
      </c>
      <c r="H291" s="23" t="s">
        <v>1648</v>
      </c>
      <c r="I291" s="29" t="s">
        <v>1640</v>
      </c>
      <c r="J291" s="23">
        <v>144</v>
      </c>
      <c r="K291" s="29" t="s">
        <v>2816</v>
      </c>
      <c r="L291" s="29" t="s">
        <v>2732</v>
      </c>
      <c r="M291" s="29"/>
      <c r="N291" s="29" t="s">
        <v>1652</v>
      </c>
      <c r="O291" s="29" t="s">
        <v>1739</v>
      </c>
      <c r="P291" s="29" t="s">
        <v>2789</v>
      </c>
      <c r="Q291" s="29" t="s">
        <v>1741</v>
      </c>
      <c r="R291" s="37" t="s">
        <v>2790</v>
      </c>
      <c r="S291" s="29" t="s">
        <v>2809</v>
      </c>
      <c r="T291" s="29"/>
      <c r="U291" s="29"/>
      <c r="V291" s="23"/>
    </row>
    <row r="292" spans="2:22" s="167" customFormat="1" ht="43.5" hidden="1" outlineLevel="1">
      <c r="B292" s="29" t="s">
        <v>2810</v>
      </c>
      <c r="C292" s="29" t="s">
        <v>2811</v>
      </c>
      <c r="D292" s="23"/>
      <c r="E292" s="23" t="s">
        <v>1656</v>
      </c>
      <c r="F292" s="23" t="s">
        <v>1638</v>
      </c>
      <c r="G292" s="29" t="s">
        <v>1809</v>
      </c>
      <c r="H292" s="23" t="s">
        <v>1648</v>
      </c>
      <c r="I292" s="29" t="s">
        <v>1640</v>
      </c>
      <c r="J292" s="23">
        <v>144</v>
      </c>
      <c r="K292" s="29"/>
      <c r="L292" s="29" t="s">
        <v>1810</v>
      </c>
      <c r="M292" s="29"/>
      <c r="N292" s="29" t="s">
        <v>1652</v>
      </c>
      <c r="O292" s="29" t="s">
        <v>1739</v>
      </c>
      <c r="P292" s="29" t="s">
        <v>2789</v>
      </c>
      <c r="Q292" s="29" t="s">
        <v>1741</v>
      </c>
      <c r="R292" s="37" t="s">
        <v>2790</v>
      </c>
      <c r="S292" s="29" t="s">
        <v>2809</v>
      </c>
      <c r="T292" s="20"/>
      <c r="U292" s="114"/>
      <c r="V292" s="55"/>
    </row>
    <row r="293" spans="2:22" s="149" customFormat="1" ht="72.5" hidden="1" outlineLevel="1">
      <c r="B293" s="100" t="s">
        <v>1828</v>
      </c>
      <c r="C293" s="29" t="s">
        <v>1829</v>
      </c>
      <c r="D293" s="23"/>
      <c r="E293" s="23" t="s">
        <v>1656</v>
      </c>
      <c r="F293" s="23" t="s">
        <v>1646</v>
      </c>
      <c r="G293" s="29" t="s">
        <v>1830</v>
      </c>
      <c r="H293" s="23" t="s">
        <v>1648</v>
      </c>
      <c r="I293" s="29" t="s">
        <v>1640</v>
      </c>
      <c r="J293" s="23">
        <v>30</v>
      </c>
      <c r="K293" s="29" t="s">
        <v>3209</v>
      </c>
      <c r="L293" s="29" t="s">
        <v>2732</v>
      </c>
      <c r="M293" s="29"/>
      <c r="N293" s="29" t="s">
        <v>1652</v>
      </c>
      <c r="O293" s="29" t="s">
        <v>1739</v>
      </c>
      <c r="P293" s="29" t="s">
        <v>1740</v>
      </c>
      <c r="Q293" s="29" t="s">
        <v>1741</v>
      </c>
      <c r="R293" s="29" t="s">
        <v>2813</v>
      </c>
      <c r="S293" s="29" t="s">
        <v>1743</v>
      </c>
      <c r="T293" s="29"/>
      <c r="U293" s="29"/>
      <c r="V293" s="23"/>
    </row>
    <row r="294" spans="2:22" s="149" customFormat="1" ht="72.5" hidden="1" outlineLevel="1">
      <c r="B294" s="29" t="s">
        <v>2814</v>
      </c>
      <c r="C294" s="29" t="s">
        <v>2814</v>
      </c>
      <c r="D294" s="23"/>
      <c r="E294" s="23" t="s">
        <v>1656</v>
      </c>
      <c r="F294" s="23" t="s">
        <v>1646</v>
      </c>
      <c r="G294" s="29" t="s">
        <v>1834</v>
      </c>
      <c r="H294" s="23" t="s">
        <v>1648</v>
      </c>
      <c r="I294" s="29" t="s">
        <v>1835</v>
      </c>
      <c r="J294" s="23">
        <v>2</v>
      </c>
      <c r="K294" s="29" t="s">
        <v>1836</v>
      </c>
      <c r="L294" s="29" t="s">
        <v>2732</v>
      </c>
      <c r="M294" s="29"/>
      <c r="N294" s="29" t="s">
        <v>1652</v>
      </c>
      <c r="O294" s="29" t="s">
        <v>1739</v>
      </c>
      <c r="P294" s="29" t="s">
        <v>1740</v>
      </c>
      <c r="Q294" s="29" t="s">
        <v>1741</v>
      </c>
      <c r="R294" s="29" t="s">
        <v>2813</v>
      </c>
      <c r="S294" s="29" t="s">
        <v>1743</v>
      </c>
      <c r="T294" s="20" t="s">
        <v>2815</v>
      </c>
      <c r="U294" s="20"/>
      <c r="V294" s="55" t="s">
        <v>1838</v>
      </c>
    </row>
    <row r="295" spans="2:22" ht="43.5" hidden="1" outlineLevel="1">
      <c r="B295" s="157" t="s">
        <v>1839</v>
      </c>
      <c r="C295" s="29" t="s">
        <v>1840</v>
      </c>
      <c r="D295" s="23"/>
      <c r="E295" s="23" t="s">
        <v>1656</v>
      </c>
      <c r="F295" s="23" t="s">
        <v>1646</v>
      </c>
      <c r="G295" s="29" t="s">
        <v>1841</v>
      </c>
      <c r="H295" s="23" t="s">
        <v>1648</v>
      </c>
      <c r="I295" s="29" t="s">
        <v>1842</v>
      </c>
      <c r="J295" s="23">
        <v>3</v>
      </c>
      <c r="K295" s="29" t="s">
        <v>2816</v>
      </c>
      <c r="L295" s="29" t="s">
        <v>2732</v>
      </c>
      <c r="M295" s="29"/>
      <c r="N295" s="29" t="s">
        <v>1652</v>
      </c>
      <c r="O295" s="29" t="s">
        <v>1739</v>
      </c>
      <c r="P295" s="29" t="s">
        <v>1740</v>
      </c>
      <c r="Q295" s="29" t="s">
        <v>1741</v>
      </c>
      <c r="R295" s="29" t="s">
        <v>2813</v>
      </c>
      <c r="S295" s="29" t="s">
        <v>1743</v>
      </c>
      <c r="T295" s="29"/>
      <c r="U295" s="20"/>
      <c r="V295" s="55"/>
    </row>
    <row r="296" spans="2:22" ht="43.5" hidden="1" outlineLevel="1">
      <c r="B296" s="157" t="s">
        <v>1812</v>
      </c>
      <c r="C296" s="29" t="s">
        <v>1812</v>
      </c>
      <c r="D296" s="23"/>
      <c r="E296" s="23" t="s">
        <v>1656</v>
      </c>
      <c r="F296" s="23" t="s">
        <v>1646</v>
      </c>
      <c r="G296" s="29" t="s">
        <v>1813</v>
      </c>
      <c r="H296" s="23" t="s">
        <v>1722</v>
      </c>
      <c r="I296" s="29" t="s">
        <v>1723</v>
      </c>
      <c r="J296" s="23">
        <v>10</v>
      </c>
      <c r="K296" s="29" t="s">
        <v>2816</v>
      </c>
      <c r="L296" s="29"/>
      <c r="M296" s="29"/>
      <c r="N296" s="29" t="s">
        <v>1652</v>
      </c>
      <c r="O296" s="29" t="s">
        <v>2037</v>
      </c>
      <c r="P296" s="29" t="s">
        <v>1703</v>
      </c>
      <c r="Q296" s="29" t="s">
        <v>1704</v>
      </c>
      <c r="R296" s="29" t="s">
        <v>1893</v>
      </c>
      <c r="S296" s="29" t="s">
        <v>1751</v>
      </c>
      <c r="T296" s="29"/>
      <c r="U296" s="29"/>
      <c r="V296" s="23"/>
    </row>
    <row r="297" spans="2:22" s="129" customFormat="1" ht="101.5" collapsed="1">
      <c r="B297" s="126" t="s">
        <v>2817</v>
      </c>
      <c r="C297" s="126" t="s">
        <v>2818</v>
      </c>
      <c r="D297" s="126"/>
      <c r="E297" s="126" t="s">
        <v>1789</v>
      </c>
      <c r="F297" s="126" t="s">
        <v>1646</v>
      </c>
      <c r="G297" s="126" t="s">
        <v>2819</v>
      </c>
      <c r="H297" s="126"/>
      <c r="I297" s="126"/>
      <c r="J297" s="126"/>
      <c r="K297" s="126" t="s">
        <v>3210</v>
      </c>
      <c r="L297" s="126"/>
      <c r="M297" s="126" t="str">
        <f>CONCATENATE(M$3," \ ",G297)</f>
        <v>documento_alteracao \ cobertura_risco_previdencia</v>
      </c>
      <c r="N297" s="126" t="s">
        <v>1641</v>
      </c>
      <c r="O297" s="126" t="s">
        <v>2821</v>
      </c>
      <c r="P297" s="126"/>
      <c r="Q297" s="126"/>
      <c r="R297" s="126"/>
      <c r="S297" s="126"/>
      <c r="T297" s="192"/>
      <c r="U297" s="192"/>
      <c r="V297" s="192"/>
    </row>
    <row r="298" spans="2:22" s="129" customFormat="1" ht="29" hidden="1" outlineLevel="1">
      <c r="B298" s="188" t="s">
        <v>1964</v>
      </c>
      <c r="C298" s="29" t="s">
        <v>2822</v>
      </c>
      <c r="D298" s="23" t="s">
        <v>57</v>
      </c>
      <c r="E298" s="23" t="s">
        <v>1645</v>
      </c>
      <c r="F298" s="23" t="s">
        <v>1638</v>
      </c>
      <c r="G298" s="29" t="s">
        <v>2823</v>
      </c>
      <c r="H298" s="23" t="s">
        <v>1648</v>
      </c>
      <c r="I298" s="29"/>
      <c r="J298" s="23">
        <v>50</v>
      </c>
      <c r="K298" s="29"/>
      <c r="L298" s="29"/>
      <c r="M298" s="29"/>
      <c r="N298" s="29" t="s">
        <v>1652</v>
      </c>
      <c r="O298" s="29" t="s">
        <v>2821</v>
      </c>
      <c r="P298" s="29" t="s">
        <v>1703</v>
      </c>
      <c r="Q298" s="29" t="s">
        <v>1704</v>
      </c>
      <c r="R298" s="29" t="s">
        <v>2185</v>
      </c>
      <c r="S298" s="29" t="s">
        <v>1705</v>
      </c>
      <c r="T298" s="29"/>
      <c r="U298" s="20"/>
      <c r="V298" s="55"/>
    </row>
    <row r="299" spans="2:22" s="149" customFormat="1" hidden="1" outlineLevel="1">
      <c r="B299" s="100" t="s">
        <v>1973</v>
      </c>
      <c r="C299" s="29" t="s">
        <v>1974</v>
      </c>
      <c r="D299" s="23"/>
      <c r="E299" s="23" t="s">
        <v>1645</v>
      </c>
      <c r="F299" s="23" t="s">
        <v>1638</v>
      </c>
      <c r="G299" s="29" t="s">
        <v>2824</v>
      </c>
      <c r="H299" s="23" t="s">
        <v>1648</v>
      </c>
      <c r="I299" s="108" t="s">
        <v>1976</v>
      </c>
      <c r="J299" s="23">
        <v>5</v>
      </c>
      <c r="K299" s="29"/>
      <c r="L299" s="29"/>
      <c r="M299" s="29"/>
      <c r="N299" s="29" t="s">
        <v>1652</v>
      </c>
      <c r="O299" s="29" t="s">
        <v>2821</v>
      </c>
      <c r="P299" s="29" t="s">
        <v>1703</v>
      </c>
      <c r="Q299" s="29" t="s">
        <v>1704</v>
      </c>
      <c r="R299" s="29" t="s">
        <v>2185</v>
      </c>
      <c r="S299" s="29" t="s">
        <v>1705</v>
      </c>
      <c r="T299" s="29"/>
      <c r="U299" s="53"/>
      <c r="V299" s="54"/>
    </row>
    <row r="300" spans="2:22" s="149" customFormat="1" ht="43.5" hidden="1" outlineLevel="1">
      <c r="B300" s="29" t="s">
        <v>1977</v>
      </c>
      <c r="C300" s="29" t="s">
        <v>1978</v>
      </c>
      <c r="D300" s="23"/>
      <c r="E300" s="23" t="s">
        <v>1656</v>
      </c>
      <c r="F300" s="23" t="s">
        <v>1646</v>
      </c>
      <c r="G300" s="29" t="s">
        <v>1979</v>
      </c>
      <c r="H300" s="23" t="s">
        <v>1648</v>
      </c>
      <c r="I300" s="29" t="s">
        <v>1640</v>
      </c>
      <c r="J300" s="23">
        <v>500</v>
      </c>
      <c r="K300" s="29" t="s">
        <v>2825</v>
      </c>
      <c r="L300" s="29"/>
      <c r="M300" s="29"/>
      <c r="N300" s="29" t="s">
        <v>1652</v>
      </c>
      <c r="O300" s="29" t="s">
        <v>2821</v>
      </c>
      <c r="P300" s="29" t="s">
        <v>1703</v>
      </c>
      <c r="Q300" s="29" t="s">
        <v>1704</v>
      </c>
      <c r="R300" s="29" t="s">
        <v>2185</v>
      </c>
      <c r="S300" s="29" t="s">
        <v>2519</v>
      </c>
      <c r="T300" s="20"/>
      <c r="U300" s="20"/>
      <c r="V300" s="55"/>
    </row>
    <row r="301" spans="2:22" s="149" customFormat="1" ht="87" hidden="1" outlineLevel="1">
      <c r="B301" s="100" t="s">
        <v>2826</v>
      </c>
      <c r="C301" s="29" t="s">
        <v>2827</v>
      </c>
      <c r="D301" s="23"/>
      <c r="E301" s="23" t="s">
        <v>1645</v>
      </c>
      <c r="F301" s="23" t="s">
        <v>1646</v>
      </c>
      <c r="G301" s="29" t="s">
        <v>1985</v>
      </c>
      <c r="H301" s="23" t="s">
        <v>1648</v>
      </c>
      <c r="I301" s="29" t="s">
        <v>1986</v>
      </c>
      <c r="J301" s="23">
        <v>20</v>
      </c>
      <c r="K301" s="29" t="s">
        <v>1987</v>
      </c>
      <c r="L301" s="29" t="s">
        <v>1988</v>
      </c>
      <c r="M301" s="29"/>
      <c r="N301" s="29" t="s">
        <v>1652</v>
      </c>
      <c r="O301" s="29" t="s">
        <v>2821</v>
      </c>
      <c r="P301" s="29" t="s">
        <v>1703</v>
      </c>
      <c r="Q301" s="29" t="s">
        <v>1704</v>
      </c>
      <c r="R301" s="29" t="s">
        <v>2185</v>
      </c>
      <c r="S301" s="29" t="s">
        <v>2291</v>
      </c>
      <c r="T301" s="29"/>
      <c r="U301" s="20"/>
      <c r="V301" s="55"/>
    </row>
    <row r="302" spans="2:22" s="142" customFormat="1" ht="29" hidden="1" outlineLevel="1">
      <c r="B302" s="144" t="s">
        <v>2828</v>
      </c>
      <c r="C302" s="37" t="s">
        <v>2829</v>
      </c>
      <c r="D302" s="38"/>
      <c r="E302" s="38" t="s">
        <v>1645</v>
      </c>
      <c r="F302" s="38" t="s">
        <v>1638</v>
      </c>
      <c r="G302" s="37" t="s">
        <v>2830</v>
      </c>
      <c r="H302" s="38" t="s">
        <v>1709</v>
      </c>
      <c r="I302" s="37" t="s">
        <v>2831</v>
      </c>
      <c r="J302" s="23">
        <v>1</v>
      </c>
      <c r="K302" s="37"/>
      <c r="L302" s="29" t="s">
        <v>2732</v>
      </c>
      <c r="M302" s="29"/>
      <c r="N302" s="29" t="s">
        <v>1652</v>
      </c>
      <c r="O302" s="29"/>
      <c r="P302" s="29"/>
      <c r="Q302" s="29"/>
      <c r="R302" s="29"/>
      <c r="S302" s="29"/>
      <c r="T302" s="29"/>
      <c r="U302" s="29"/>
      <c r="V302" s="38"/>
    </row>
    <row r="303" spans="2:22" s="149" customFormat="1" ht="101.5" hidden="1" outlineLevel="1">
      <c r="B303" s="100" t="s">
        <v>2832</v>
      </c>
      <c r="C303" s="29" t="s">
        <v>2833</v>
      </c>
      <c r="D303" s="23"/>
      <c r="E303" s="23" t="s">
        <v>1656</v>
      </c>
      <c r="F303" s="23" t="s">
        <v>1646</v>
      </c>
      <c r="G303" s="29" t="s">
        <v>2834</v>
      </c>
      <c r="H303" s="23" t="s">
        <v>1748</v>
      </c>
      <c r="I303" s="29" t="s">
        <v>1640</v>
      </c>
      <c r="J303" s="23">
        <v>18.2</v>
      </c>
      <c r="K303" s="29" t="s">
        <v>2835</v>
      </c>
      <c r="L303" s="29" t="s">
        <v>3211</v>
      </c>
      <c r="N303" s="29" t="s">
        <v>1652</v>
      </c>
      <c r="O303" s="29" t="s">
        <v>2821</v>
      </c>
      <c r="P303" s="29" t="s">
        <v>1703</v>
      </c>
      <c r="Q303" s="29" t="s">
        <v>1704</v>
      </c>
      <c r="R303" s="29" t="s">
        <v>2185</v>
      </c>
      <c r="S303" s="29" t="s">
        <v>2086</v>
      </c>
      <c r="T303" s="20" t="s">
        <v>1752</v>
      </c>
      <c r="U303" s="20"/>
      <c r="V303" s="55" t="s">
        <v>39</v>
      </c>
    </row>
    <row r="304" spans="2:22" s="149" customFormat="1" ht="43.5" hidden="1" outlineLevel="1">
      <c r="B304" s="100" t="s">
        <v>2742</v>
      </c>
      <c r="C304" s="29" t="s">
        <v>2743</v>
      </c>
      <c r="D304" s="23"/>
      <c r="E304" s="23" t="s">
        <v>1645</v>
      </c>
      <c r="F304" s="23" t="s">
        <v>1638</v>
      </c>
      <c r="G304" s="29" t="s">
        <v>2744</v>
      </c>
      <c r="H304" s="23" t="s">
        <v>1709</v>
      </c>
      <c r="I304" s="29" t="s">
        <v>2745</v>
      </c>
      <c r="J304" s="23">
        <v>1</v>
      </c>
      <c r="K304" s="29"/>
      <c r="L304" s="29"/>
      <c r="M304" s="29"/>
      <c r="N304" s="29" t="s">
        <v>1652</v>
      </c>
      <c r="O304" s="29" t="s">
        <v>2821</v>
      </c>
      <c r="P304" s="29" t="s">
        <v>1703</v>
      </c>
      <c r="Q304" s="29" t="s">
        <v>1704</v>
      </c>
      <c r="R304" s="29" t="s">
        <v>2185</v>
      </c>
      <c r="S304" s="29" t="s">
        <v>2664</v>
      </c>
      <c r="T304" s="29"/>
      <c r="U304" s="29"/>
      <c r="V304" s="23"/>
    </row>
    <row r="305" spans="2:22" s="149" customFormat="1" ht="29" hidden="1" outlineLevel="1">
      <c r="B305" s="100" t="s">
        <v>2836</v>
      </c>
      <c r="C305" s="29" t="s">
        <v>2837</v>
      </c>
      <c r="D305" s="23"/>
      <c r="E305" s="23" t="s">
        <v>1645</v>
      </c>
      <c r="F305" s="23" t="s">
        <v>1638</v>
      </c>
      <c r="G305" s="29" t="s">
        <v>2838</v>
      </c>
      <c r="H305" s="23" t="s">
        <v>1709</v>
      </c>
      <c r="I305" s="29" t="s">
        <v>2839</v>
      </c>
      <c r="J305" s="23">
        <v>1</v>
      </c>
      <c r="K305" s="29"/>
      <c r="L305" s="29"/>
      <c r="M305" s="29"/>
      <c r="N305" s="29" t="s">
        <v>1652</v>
      </c>
      <c r="O305" s="29" t="s">
        <v>2821</v>
      </c>
      <c r="P305" s="29" t="s">
        <v>1703</v>
      </c>
      <c r="Q305" s="29" t="s">
        <v>1704</v>
      </c>
      <c r="R305" s="29" t="s">
        <v>2185</v>
      </c>
      <c r="S305" s="29" t="s">
        <v>2202</v>
      </c>
      <c r="T305" s="29"/>
      <c r="U305" s="29"/>
      <c r="V305" s="23"/>
    </row>
    <row r="306" spans="2:22" s="149" customFormat="1" ht="101.5" hidden="1" outlineLevel="1">
      <c r="B306" s="100" t="s">
        <v>2840</v>
      </c>
      <c r="C306" s="29" t="s">
        <v>2841</v>
      </c>
      <c r="D306" s="23"/>
      <c r="E306" s="23" t="s">
        <v>1645</v>
      </c>
      <c r="F306" s="23" t="s">
        <v>1638</v>
      </c>
      <c r="G306" s="29" t="s">
        <v>2842</v>
      </c>
      <c r="H306" s="23" t="s">
        <v>1709</v>
      </c>
      <c r="I306" s="29" t="s">
        <v>2843</v>
      </c>
      <c r="J306" s="23">
        <v>1</v>
      </c>
      <c r="K306" s="29"/>
      <c r="L306" s="29"/>
      <c r="M306" s="29"/>
      <c r="N306" s="29" t="s">
        <v>1652</v>
      </c>
      <c r="O306" s="29" t="s">
        <v>2844</v>
      </c>
      <c r="P306" s="29" t="s">
        <v>1740</v>
      </c>
      <c r="Q306" s="29" t="s">
        <v>1741</v>
      </c>
      <c r="R306" s="29" t="s">
        <v>2845</v>
      </c>
      <c r="S306" s="29" t="s">
        <v>2846</v>
      </c>
      <c r="T306" s="29"/>
      <c r="U306" s="29"/>
      <c r="V306" s="56"/>
    </row>
    <row r="307" spans="2:22" s="142" customFormat="1" ht="43.5" hidden="1" outlineLevel="1">
      <c r="B307" s="144" t="s">
        <v>2847</v>
      </c>
      <c r="C307" s="37" t="s">
        <v>2848</v>
      </c>
      <c r="D307" s="38"/>
      <c r="E307" s="23" t="s">
        <v>1645</v>
      </c>
      <c r="F307" s="38" t="s">
        <v>1638</v>
      </c>
      <c r="G307" s="37" t="s">
        <v>2849</v>
      </c>
      <c r="H307" s="38" t="s">
        <v>1709</v>
      </c>
      <c r="I307" s="202" t="s">
        <v>2850</v>
      </c>
      <c r="J307" s="38">
        <v>2</v>
      </c>
      <c r="K307" s="37"/>
      <c r="L307" s="29" t="s">
        <v>2732</v>
      </c>
      <c r="M307" s="191"/>
      <c r="N307" s="191" t="s">
        <v>1652</v>
      </c>
      <c r="O307" s="29" t="s">
        <v>2851</v>
      </c>
      <c r="P307" s="29" t="s">
        <v>2852</v>
      </c>
      <c r="Q307" s="29" t="s">
        <v>2305</v>
      </c>
      <c r="R307" s="29" t="s">
        <v>2853</v>
      </c>
      <c r="S307" s="29" t="s">
        <v>2854</v>
      </c>
      <c r="T307" s="191"/>
      <c r="U307" s="191"/>
      <c r="V307" s="38"/>
    </row>
    <row r="308" spans="2:22" s="142" customFormat="1" ht="43.5" hidden="1" outlineLevel="1">
      <c r="B308" s="144" t="s">
        <v>2855</v>
      </c>
      <c r="C308" s="37" t="s">
        <v>2855</v>
      </c>
      <c r="D308" s="38"/>
      <c r="E308" s="23" t="s">
        <v>1656</v>
      </c>
      <c r="F308" s="38" t="s">
        <v>1638</v>
      </c>
      <c r="G308" s="37" t="s">
        <v>2856</v>
      </c>
      <c r="H308" s="38" t="s">
        <v>1648</v>
      </c>
      <c r="I308" s="202"/>
      <c r="J308" s="38">
        <v>500</v>
      </c>
      <c r="K308" s="37" t="s">
        <v>2857</v>
      </c>
      <c r="L308" s="29"/>
      <c r="M308" s="191"/>
      <c r="N308" s="191" t="s">
        <v>1652</v>
      </c>
      <c r="O308" s="29" t="s">
        <v>2851</v>
      </c>
      <c r="P308" s="29" t="s">
        <v>2852</v>
      </c>
      <c r="Q308" s="29" t="s">
        <v>2305</v>
      </c>
      <c r="R308" s="29" t="s">
        <v>2853</v>
      </c>
      <c r="S308" s="29" t="s">
        <v>2854</v>
      </c>
      <c r="T308" s="20" t="s">
        <v>2858</v>
      </c>
      <c r="U308" s="20"/>
      <c r="V308" s="55" t="s">
        <v>49</v>
      </c>
    </row>
    <row r="309" spans="2:22" s="214" customFormat="1" ht="29" hidden="1" outlineLevel="1">
      <c r="B309" s="144" t="s">
        <v>2859</v>
      </c>
      <c r="C309" s="37" t="s">
        <v>2860</v>
      </c>
      <c r="D309" s="38"/>
      <c r="E309" s="38" t="s">
        <v>1656</v>
      </c>
      <c r="F309" s="38" t="s">
        <v>1646</v>
      </c>
      <c r="G309" s="37" t="s">
        <v>2861</v>
      </c>
      <c r="H309" s="38" t="s">
        <v>1748</v>
      </c>
      <c r="I309" s="37" t="s">
        <v>1640</v>
      </c>
      <c r="J309" s="226">
        <v>7.4</v>
      </c>
      <c r="K309" s="37" t="s">
        <v>2862</v>
      </c>
      <c r="L309" s="29"/>
      <c r="M309" s="191"/>
      <c r="N309" s="191" t="s">
        <v>1652</v>
      </c>
      <c r="O309" s="191" t="s">
        <v>2863</v>
      </c>
      <c r="P309" s="191" t="s">
        <v>2864</v>
      </c>
      <c r="Q309" s="191" t="s">
        <v>1741</v>
      </c>
      <c r="R309" s="191" t="s">
        <v>1740</v>
      </c>
      <c r="S309" s="191" t="s">
        <v>1967</v>
      </c>
      <c r="T309" s="191"/>
      <c r="U309" s="53"/>
      <c r="V309" s="54"/>
    </row>
    <row r="310" spans="2:22" s="214" customFormat="1" ht="43.5" hidden="1" outlineLevel="1">
      <c r="B310" s="144" t="s">
        <v>2865</v>
      </c>
      <c r="C310" s="37" t="s">
        <v>2866</v>
      </c>
      <c r="D310" s="38"/>
      <c r="E310" s="38" t="s">
        <v>1656</v>
      </c>
      <c r="F310" s="38" t="s">
        <v>1646</v>
      </c>
      <c r="G310" s="37" t="s">
        <v>2867</v>
      </c>
      <c r="H310" s="38" t="s">
        <v>1748</v>
      </c>
      <c r="I310" s="37" t="s">
        <v>1640</v>
      </c>
      <c r="J310" s="226">
        <v>7.4</v>
      </c>
      <c r="K310" s="37" t="s">
        <v>2868</v>
      </c>
      <c r="L310" s="29" t="s">
        <v>2869</v>
      </c>
      <c r="M310" s="191"/>
      <c r="N310" s="191" t="s">
        <v>1652</v>
      </c>
      <c r="O310" s="29" t="s">
        <v>2821</v>
      </c>
      <c r="P310" s="29" t="s">
        <v>1703</v>
      </c>
      <c r="Q310" s="29" t="s">
        <v>1704</v>
      </c>
      <c r="R310" s="29" t="s">
        <v>2185</v>
      </c>
      <c r="S310" s="191" t="s">
        <v>1751</v>
      </c>
      <c r="T310" s="191"/>
      <c r="U310" s="53"/>
      <c r="V310" s="54"/>
    </row>
    <row r="311" spans="2:22" s="149" customFormat="1" ht="72.5" hidden="1" outlineLevel="1">
      <c r="B311" s="100" t="s">
        <v>2750</v>
      </c>
      <c r="C311" s="29" t="s">
        <v>2751</v>
      </c>
      <c r="D311" s="23"/>
      <c r="E311" s="23" t="s">
        <v>1645</v>
      </c>
      <c r="F311" s="23" t="s">
        <v>1638</v>
      </c>
      <c r="G311" s="29" t="s">
        <v>2752</v>
      </c>
      <c r="H311" s="23" t="s">
        <v>1709</v>
      </c>
      <c r="I311" s="100" t="s">
        <v>2753</v>
      </c>
      <c r="J311" s="23">
        <v>2</v>
      </c>
      <c r="K311" s="100" t="s">
        <v>2754</v>
      </c>
      <c r="L311" s="29"/>
      <c r="M311" s="29"/>
      <c r="N311" s="29" t="s">
        <v>1652</v>
      </c>
      <c r="O311" s="29" t="s">
        <v>2821</v>
      </c>
      <c r="P311" s="29" t="s">
        <v>1703</v>
      </c>
      <c r="Q311" s="29" t="s">
        <v>1704</v>
      </c>
      <c r="R311" s="29" t="s">
        <v>2185</v>
      </c>
      <c r="S311" s="29" t="s">
        <v>2028</v>
      </c>
      <c r="T311" s="20" t="s">
        <v>2760</v>
      </c>
      <c r="U311" s="20"/>
      <c r="V311" s="55" t="s">
        <v>49</v>
      </c>
    </row>
    <row r="312" spans="2:22" s="149" customFormat="1" ht="29" hidden="1" outlineLevel="1">
      <c r="B312" s="100" t="s">
        <v>2761</v>
      </c>
      <c r="C312" s="29" t="s">
        <v>2762</v>
      </c>
      <c r="D312" s="23"/>
      <c r="E312" s="23" t="s">
        <v>1656</v>
      </c>
      <c r="F312" s="23" t="s">
        <v>1646</v>
      </c>
      <c r="G312" s="29" t="s">
        <v>2763</v>
      </c>
      <c r="H312" s="23" t="s">
        <v>1648</v>
      </c>
      <c r="I312" s="29" t="s">
        <v>1640</v>
      </c>
      <c r="J312" s="23">
        <v>500</v>
      </c>
      <c r="K312" s="29" t="s">
        <v>2870</v>
      </c>
      <c r="L312" s="29"/>
      <c r="M312" s="29"/>
      <c r="N312" s="29" t="s">
        <v>1652</v>
      </c>
      <c r="O312" s="29" t="s">
        <v>2821</v>
      </c>
      <c r="P312" s="29" t="s">
        <v>1703</v>
      </c>
      <c r="Q312" s="29" t="s">
        <v>1704</v>
      </c>
      <c r="R312" s="29" t="s">
        <v>2185</v>
      </c>
      <c r="S312" s="29" t="s">
        <v>2028</v>
      </c>
      <c r="T312" s="29"/>
      <c r="U312" s="29"/>
      <c r="V312" s="23"/>
    </row>
    <row r="313" spans="2:22" s="142" customFormat="1" ht="101.5" hidden="1" outlineLevel="1">
      <c r="B313" s="37" t="s">
        <v>2871</v>
      </c>
      <c r="C313" s="37" t="s">
        <v>2872</v>
      </c>
      <c r="D313" s="38"/>
      <c r="E313" s="38" t="s">
        <v>1645</v>
      </c>
      <c r="F313" s="38" t="s">
        <v>1638</v>
      </c>
      <c r="G313" s="29" t="s">
        <v>2011</v>
      </c>
      <c r="H313" s="23" t="s">
        <v>1709</v>
      </c>
      <c r="I313" s="29" t="s">
        <v>2873</v>
      </c>
      <c r="J313" s="23">
        <v>2</v>
      </c>
      <c r="K313" s="37"/>
      <c r="L313" s="29"/>
      <c r="M313" s="191"/>
      <c r="N313" s="191" t="s">
        <v>1652</v>
      </c>
      <c r="O313" s="29" t="s">
        <v>2821</v>
      </c>
      <c r="P313" s="29" t="s">
        <v>1703</v>
      </c>
      <c r="Q313" s="29" t="s">
        <v>1704</v>
      </c>
      <c r="R313" s="191" t="s">
        <v>2038</v>
      </c>
      <c r="S313" s="191" t="s">
        <v>2291</v>
      </c>
      <c r="T313" s="191"/>
      <c r="U313" s="191"/>
      <c r="V313" s="38"/>
    </row>
    <row r="314" spans="2:22" ht="43.5" hidden="1" outlineLevel="1">
      <c r="B314" s="157" t="s">
        <v>2874</v>
      </c>
      <c r="C314" s="29" t="s">
        <v>2874</v>
      </c>
      <c r="D314" s="23"/>
      <c r="E314" s="23" t="s">
        <v>1656</v>
      </c>
      <c r="F314" s="23" t="s">
        <v>1646</v>
      </c>
      <c r="G314" s="29" t="s">
        <v>2875</v>
      </c>
      <c r="H314" s="23" t="s">
        <v>1648</v>
      </c>
      <c r="I314" s="29"/>
      <c r="J314" s="23">
        <v>500</v>
      </c>
      <c r="K314" s="29" t="s">
        <v>2876</v>
      </c>
      <c r="L314" s="29"/>
      <c r="M314" s="29"/>
      <c r="N314" s="29" t="s">
        <v>1652</v>
      </c>
      <c r="O314" s="29" t="s">
        <v>2821</v>
      </c>
      <c r="P314" s="29" t="s">
        <v>1703</v>
      </c>
      <c r="Q314" s="29" t="s">
        <v>1704</v>
      </c>
      <c r="R314" s="191" t="s">
        <v>2038</v>
      </c>
      <c r="S314" s="191" t="s">
        <v>2291</v>
      </c>
      <c r="T314" s="29"/>
      <c r="U314" s="29"/>
      <c r="V314" s="23"/>
    </row>
    <row r="315" spans="2:22" s="149" customFormat="1" ht="130.5" hidden="1" outlineLevel="1">
      <c r="B315" s="29" t="s">
        <v>2877</v>
      </c>
      <c r="C315" s="29" t="s">
        <v>2878</v>
      </c>
      <c r="D315" s="23"/>
      <c r="E315" s="23" t="s">
        <v>1645</v>
      </c>
      <c r="F315" s="23" t="s">
        <v>1638</v>
      </c>
      <c r="G315" s="29" t="s">
        <v>2879</v>
      </c>
      <c r="H315" s="23" t="s">
        <v>1709</v>
      </c>
      <c r="I315" s="37" t="s">
        <v>2036</v>
      </c>
      <c r="J315" s="23">
        <v>2</v>
      </c>
      <c r="K315" s="29"/>
      <c r="L315" s="29"/>
      <c r="M315" s="29"/>
      <c r="N315" s="29" t="s">
        <v>1652</v>
      </c>
      <c r="O315" s="29" t="s">
        <v>2821</v>
      </c>
      <c r="P315" s="29" t="s">
        <v>1703</v>
      </c>
      <c r="Q315" s="29" t="s">
        <v>1704</v>
      </c>
      <c r="R315" s="191" t="s">
        <v>2038</v>
      </c>
      <c r="S315" s="191" t="s">
        <v>2039</v>
      </c>
      <c r="T315" s="29"/>
      <c r="U315" s="29"/>
      <c r="V315" s="23"/>
    </row>
    <row r="316" spans="2:22" s="149" customFormat="1" ht="101.5" hidden="1" outlineLevel="1">
      <c r="B316" s="100" t="s">
        <v>1999</v>
      </c>
      <c r="C316" s="29" t="s">
        <v>2000</v>
      </c>
      <c r="D316" s="23"/>
      <c r="E316" s="23" t="s">
        <v>1645</v>
      </c>
      <c r="F316" s="23" t="s">
        <v>1646</v>
      </c>
      <c r="G316" s="29" t="s">
        <v>2001</v>
      </c>
      <c r="H316" s="23" t="s">
        <v>1722</v>
      </c>
      <c r="I316" s="29" t="s">
        <v>1723</v>
      </c>
      <c r="J316" s="23">
        <v>10</v>
      </c>
      <c r="K316" s="29" t="s">
        <v>2002</v>
      </c>
      <c r="L316" s="29" t="s">
        <v>2003</v>
      </c>
      <c r="M316" s="29"/>
      <c r="N316" s="29" t="s">
        <v>1652</v>
      </c>
      <c r="O316" s="29" t="s">
        <v>2821</v>
      </c>
      <c r="P316" s="29" t="s">
        <v>1703</v>
      </c>
      <c r="Q316" s="29" t="s">
        <v>1704</v>
      </c>
      <c r="R316" s="29" t="s">
        <v>2185</v>
      </c>
      <c r="S316" s="191" t="s">
        <v>2039</v>
      </c>
      <c r="T316" s="20" t="s">
        <v>2882</v>
      </c>
      <c r="U316" s="20"/>
      <c r="V316" s="55" t="s">
        <v>49</v>
      </c>
    </row>
    <row r="317" spans="2:22" s="149" customFormat="1" ht="101.5" hidden="1" outlineLevel="1">
      <c r="B317" s="100" t="s">
        <v>2005</v>
      </c>
      <c r="C317" s="29" t="s">
        <v>2006</v>
      </c>
      <c r="D317" s="23"/>
      <c r="E317" s="23" t="s">
        <v>1645</v>
      </c>
      <c r="F317" s="23" t="s">
        <v>1646</v>
      </c>
      <c r="G317" s="29" t="s">
        <v>2007</v>
      </c>
      <c r="H317" s="23" t="s">
        <v>1722</v>
      </c>
      <c r="I317" s="29" t="s">
        <v>1723</v>
      </c>
      <c r="J317" s="23">
        <v>10</v>
      </c>
      <c r="K317" s="29" t="s">
        <v>2008</v>
      </c>
      <c r="L317" s="29" t="s">
        <v>2003</v>
      </c>
      <c r="M317" s="29"/>
      <c r="N317" s="29" t="s">
        <v>1652</v>
      </c>
      <c r="O317" s="29" t="s">
        <v>2821</v>
      </c>
      <c r="P317" s="29" t="s">
        <v>1703</v>
      </c>
      <c r="Q317" s="29" t="s">
        <v>1704</v>
      </c>
      <c r="R317" s="29" t="s">
        <v>2185</v>
      </c>
      <c r="S317" s="191" t="s">
        <v>2039</v>
      </c>
      <c r="T317" s="20" t="s">
        <v>2882</v>
      </c>
      <c r="U317" s="20"/>
      <c r="V317" s="55" t="s">
        <v>49</v>
      </c>
    </row>
    <row r="318" spans="2:22" s="149" customFormat="1" ht="101.5" hidden="1" outlineLevel="1">
      <c r="B318" s="100" t="s">
        <v>2883</v>
      </c>
      <c r="C318" s="29" t="s">
        <v>2884</v>
      </c>
      <c r="D318" s="23"/>
      <c r="E318" s="23" t="s">
        <v>1645</v>
      </c>
      <c r="F318" s="23" t="s">
        <v>1638</v>
      </c>
      <c r="G318" s="29" t="s">
        <v>2885</v>
      </c>
      <c r="H318" s="23" t="s">
        <v>1748</v>
      </c>
      <c r="I318" s="29" t="s">
        <v>1640</v>
      </c>
      <c r="J318" s="23">
        <v>18.2</v>
      </c>
      <c r="K318" s="29"/>
      <c r="L318" s="29" t="s">
        <v>1945</v>
      </c>
      <c r="M318" s="100"/>
      <c r="N318" s="29" t="s">
        <v>1652</v>
      </c>
      <c r="O318" s="29" t="s">
        <v>2821</v>
      </c>
      <c r="P318" s="29" t="s">
        <v>1703</v>
      </c>
      <c r="Q318" s="29" t="s">
        <v>1704</v>
      </c>
      <c r="R318" s="191" t="s">
        <v>2038</v>
      </c>
      <c r="S318" s="191" t="s">
        <v>1705</v>
      </c>
      <c r="T318" s="20" t="s">
        <v>1752</v>
      </c>
      <c r="U318" s="20"/>
      <c r="V318" s="55" t="s">
        <v>39</v>
      </c>
    </row>
    <row r="319" spans="2:22" s="149" customFormat="1" ht="101.5" hidden="1" outlineLevel="1">
      <c r="B319" s="100" t="s">
        <v>2886</v>
      </c>
      <c r="C319" s="29" t="s">
        <v>2886</v>
      </c>
      <c r="D319" s="23"/>
      <c r="E319" s="23" t="s">
        <v>1645</v>
      </c>
      <c r="F319" s="23" t="s">
        <v>1638</v>
      </c>
      <c r="G319" s="29" t="s">
        <v>2887</v>
      </c>
      <c r="H319" s="23" t="s">
        <v>1748</v>
      </c>
      <c r="I319" s="29" t="s">
        <v>1640</v>
      </c>
      <c r="J319" s="23">
        <v>18.2</v>
      </c>
      <c r="K319" s="29"/>
      <c r="L319" s="29" t="s">
        <v>1945</v>
      </c>
      <c r="M319" s="29"/>
      <c r="N319" s="29" t="s">
        <v>1652</v>
      </c>
      <c r="O319" s="29" t="s">
        <v>2821</v>
      </c>
      <c r="P319" s="29" t="s">
        <v>1703</v>
      </c>
      <c r="Q319" s="29" t="s">
        <v>1704</v>
      </c>
      <c r="R319" s="191" t="s">
        <v>2038</v>
      </c>
      <c r="S319" s="191" t="s">
        <v>2519</v>
      </c>
      <c r="T319" s="20" t="s">
        <v>1752</v>
      </c>
      <c r="U319" s="20"/>
      <c r="V319" s="55" t="s">
        <v>39</v>
      </c>
    </row>
    <row r="320" spans="2:22" s="130" customFormat="1" ht="29" hidden="1" outlineLevel="1">
      <c r="B320" s="29" t="s">
        <v>2888</v>
      </c>
      <c r="C320" s="29" t="s">
        <v>2889</v>
      </c>
      <c r="D320" s="23"/>
      <c r="E320" s="23" t="s">
        <v>1645</v>
      </c>
      <c r="F320" s="23" t="s">
        <v>1638</v>
      </c>
      <c r="G320" s="29" t="s">
        <v>2890</v>
      </c>
      <c r="H320" s="23" t="s">
        <v>1767</v>
      </c>
      <c r="I320" s="29" t="s">
        <v>1768</v>
      </c>
      <c r="J320" s="23"/>
      <c r="K320" s="29"/>
      <c r="L320" s="29"/>
      <c r="M320" s="29"/>
      <c r="N320" s="29" t="s">
        <v>1652</v>
      </c>
      <c r="O320" s="29" t="s">
        <v>2821</v>
      </c>
      <c r="P320" s="29" t="s">
        <v>1703</v>
      </c>
      <c r="Q320" s="29" t="s">
        <v>1704</v>
      </c>
      <c r="R320" s="191" t="s">
        <v>2185</v>
      </c>
      <c r="S320" s="191" t="s">
        <v>2668</v>
      </c>
      <c r="T320" s="29"/>
      <c r="U320" s="20"/>
      <c r="V320" s="55"/>
    </row>
    <row r="321" spans="2:22" s="129" customFormat="1" ht="87" collapsed="1">
      <c r="B321" s="126" t="s">
        <v>2891</v>
      </c>
      <c r="C321" s="126"/>
      <c r="D321" s="126"/>
      <c r="E321" s="126" t="s">
        <v>1789</v>
      </c>
      <c r="F321" s="126" t="s">
        <v>1646</v>
      </c>
      <c r="G321" s="126" t="s">
        <v>2892</v>
      </c>
      <c r="H321" s="126"/>
      <c r="I321" s="126"/>
      <c r="J321" s="126"/>
      <c r="K321" s="126" t="s">
        <v>2893</v>
      </c>
      <c r="L321" s="126"/>
      <c r="M321" s="126" t="str">
        <f>CONCATENATE(M297," \ ",G321)</f>
        <v>documento_alteracao \ cobertura_risco_previdencia \ carencia_prev</v>
      </c>
      <c r="N321" s="126" t="s">
        <v>1641</v>
      </c>
      <c r="O321" s="126" t="s">
        <v>2821</v>
      </c>
      <c r="P321" s="126"/>
      <c r="Q321" s="126"/>
      <c r="R321" s="126"/>
      <c r="S321" s="126"/>
      <c r="T321" s="126" t="s">
        <v>4376</v>
      </c>
      <c r="U321" s="50"/>
      <c r="V321" s="126" t="s">
        <v>4370</v>
      </c>
    </row>
    <row r="322" spans="2:22" s="129" customFormat="1" hidden="1" outlineLevel="1">
      <c r="B322" s="225" t="s">
        <v>2090</v>
      </c>
      <c r="C322" s="29" t="s">
        <v>2091</v>
      </c>
      <c r="D322" s="23" t="s">
        <v>57</v>
      </c>
      <c r="E322" s="23" t="s">
        <v>1645</v>
      </c>
      <c r="F322" s="23" t="s">
        <v>1638</v>
      </c>
      <c r="G322" s="29" t="s">
        <v>2896</v>
      </c>
      <c r="H322" s="23" t="s">
        <v>1648</v>
      </c>
      <c r="I322" s="29"/>
      <c r="J322" s="23">
        <v>50</v>
      </c>
      <c r="K322" s="29"/>
      <c r="L322" s="29" t="s">
        <v>2093</v>
      </c>
      <c r="M322" s="29"/>
      <c r="N322" s="29" t="s">
        <v>1652</v>
      </c>
      <c r="O322" s="29" t="s">
        <v>2821</v>
      </c>
      <c r="P322" s="29" t="s">
        <v>1703</v>
      </c>
      <c r="Q322" s="29" t="s">
        <v>1704</v>
      </c>
      <c r="R322" s="191" t="s">
        <v>2185</v>
      </c>
      <c r="S322" s="191" t="s">
        <v>2668</v>
      </c>
      <c r="T322" s="20"/>
      <c r="U322" s="20"/>
      <c r="V322" s="55"/>
    </row>
    <row r="323" spans="2:22" s="130" customFormat="1" hidden="1" outlineLevel="1">
      <c r="B323" s="29" t="s">
        <v>2094</v>
      </c>
      <c r="C323" s="29" t="s">
        <v>2095</v>
      </c>
      <c r="D323" s="23"/>
      <c r="E323" s="23" t="s">
        <v>1645</v>
      </c>
      <c r="F323" s="23" t="s">
        <v>1638</v>
      </c>
      <c r="G323" s="29" t="s">
        <v>2897</v>
      </c>
      <c r="H323" s="23" t="s">
        <v>1709</v>
      </c>
      <c r="I323" s="29" t="s">
        <v>1640</v>
      </c>
      <c r="J323" s="23">
        <v>5</v>
      </c>
      <c r="K323" s="29"/>
      <c r="L323" s="29"/>
      <c r="M323" s="29"/>
      <c r="N323" s="29" t="s">
        <v>1652</v>
      </c>
      <c r="O323" s="29" t="s">
        <v>2821</v>
      </c>
      <c r="P323" s="29" t="s">
        <v>1703</v>
      </c>
      <c r="Q323" s="29" t="s">
        <v>1704</v>
      </c>
      <c r="R323" s="191" t="s">
        <v>2185</v>
      </c>
      <c r="S323" s="191" t="s">
        <v>2668</v>
      </c>
      <c r="T323" s="29"/>
      <c r="U323" s="29"/>
      <c r="V323" s="23"/>
    </row>
    <row r="324" spans="2:22" s="130" customFormat="1" ht="43.5" hidden="1" outlineLevel="1">
      <c r="B324" s="29" t="s">
        <v>2097</v>
      </c>
      <c r="C324" s="29" t="s">
        <v>2098</v>
      </c>
      <c r="D324" s="23"/>
      <c r="E324" s="23" t="s">
        <v>1645</v>
      </c>
      <c r="F324" s="23" t="s">
        <v>1638</v>
      </c>
      <c r="G324" s="29" t="s">
        <v>2898</v>
      </c>
      <c r="H324" s="23" t="s">
        <v>1709</v>
      </c>
      <c r="I324" s="29" t="s">
        <v>2100</v>
      </c>
      <c r="J324" s="23">
        <v>1</v>
      </c>
      <c r="K324" s="29"/>
      <c r="L324" s="29"/>
      <c r="M324" s="29"/>
      <c r="N324" s="29" t="s">
        <v>1652</v>
      </c>
      <c r="O324" s="29" t="s">
        <v>2821</v>
      </c>
      <c r="P324" s="29" t="s">
        <v>1703</v>
      </c>
      <c r="Q324" s="29" t="s">
        <v>1704</v>
      </c>
      <c r="R324" s="191" t="s">
        <v>2185</v>
      </c>
      <c r="S324" s="191" t="s">
        <v>2668</v>
      </c>
      <c r="T324" s="29"/>
      <c r="U324" s="29"/>
      <c r="V324" s="23"/>
    </row>
    <row r="325" spans="2:22" s="130" customFormat="1" ht="29" hidden="1" outlineLevel="1">
      <c r="B325" s="29" t="s">
        <v>2101</v>
      </c>
      <c r="C325" s="29" t="s">
        <v>2899</v>
      </c>
      <c r="D325" s="23"/>
      <c r="E325" s="23" t="s">
        <v>1645</v>
      </c>
      <c r="F325" s="23" t="s">
        <v>1638</v>
      </c>
      <c r="G325" s="29" t="s">
        <v>2900</v>
      </c>
      <c r="H325" s="23" t="s">
        <v>1709</v>
      </c>
      <c r="I325" s="29" t="s">
        <v>2104</v>
      </c>
      <c r="J325" s="23">
        <v>1</v>
      </c>
      <c r="K325" s="29"/>
      <c r="L325" s="29"/>
      <c r="M325" s="29"/>
      <c r="N325" s="29" t="s">
        <v>1652</v>
      </c>
      <c r="O325" s="29" t="s">
        <v>2821</v>
      </c>
      <c r="P325" s="29" t="s">
        <v>1703</v>
      </c>
      <c r="Q325" s="29" t="s">
        <v>1704</v>
      </c>
      <c r="R325" s="191" t="s">
        <v>2185</v>
      </c>
      <c r="S325" s="191" t="s">
        <v>2668</v>
      </c>
      <c r="T325" s="29"/>
      <c r="U325" s="29"/>
      <c r="V325" s="23"/>
    </row>
    <row r="326" spans="2:22" s="130" customFormat="1" hidden="1" outlineLevel="1">
      <c r="B326" s="29" t="s">
        <v>2901</v>
      </c>
      <c r="C326" s="29" t="s">
        <v>2106</v>
      </c>
      <c r="D326" s="23"/>
      <c r="E326" s="23" t="s">
        <v>1645</v>
      </c>
      <c r="F326" s="23" t="s">
        <v>1638</v>
      </c>
      <c r="G326" s="29" t="s">
        <v>2902</v>
      </c>
      <c r="H326" s="23" t="s">
        <v>1648</v>
      </c>
      <c r="I326" s="318" t="s">
        <v>1640</v>
      </c>
      <c r="J326" s="23">
        <v>50</v>
      </c>
      <c r="K326" s="29"/>
      <c r="L326" s="29"/>
      <c r="M326" s="29"/>
      <c r="N326" s="29" t="s">
        <v>1652</v>
      </c>
      <c r="O326" s="29" t="s">
        <v>2821</v>
      </c>
      <c r="P326" s="29" t="s">
        <v>1703</v>
      </c>
      <c r="Q326" s="29" t="s">
        <v>1704</v>
      </c>
      <c r="R326" s="191" t="s">
        <v>2185</v>
      </c>
      <c r="S326" s="191" t="s">
        <v>2668</v>
      </c>
      <c r="T326" s="20"/>
      <c r="U326" s="20"/>
      <c r="V326" s="55"/>
    </row>
    <row r="327" spans="2:22" s="97" customFormat="1" ht="101.5" collapsed="1">
      <c r="B327" s="126" t="s">
        <v>2903</v>
      </c>
      <c r="C327" s="126" t="s">
        <v>2904</v>
      </c>
      <c r="D327" s="126"/>
      <c r="E327" s="126" t="s">
        <v>1789</v>
      </c>
      <c r="F327" s="126" t="s">
        <v>1646</v>
      </c>
      <c r="G327" s="126" t="s">
        <v>2905</v>
      </c>
      <c r="H327" s="126"/>
      <c r="I327" s="126"/>
      <c r="J327" s="126"/>
      <c r="K327" s="126" t="s">
        <v>2906</v>
      </c>
      <c r="L327" s="126"/>
      <c r="M327" s="200" t="str">
        <f>CONCATENATE(M$3," \ ",G327)</f>
        <v>documento_alteracao \ cobertura_sobrevivencia</v>
      </c>
      <c r="N327" s="126" t="s">
        <v>1641</v>
      </c>
      <c r="O327" s="200" t="s">
        <v>2907</v>
      </c>
      <c r="P327" s="126"/>
      <c r="Q327" s="126"/>
      <c r="R327" s="126"/>
      <c r="S327" s="126"/>
      <c r="T327" s="221"/>
      <c r="U327" s="50"/>
      <c r="V327" s="51"/>
    </row>
    <row r="328" spans="2:22" s="97" customFormat="1" ht="29" hidden="1" outlineLevel="1">
      <c r="B328" s="145" t="s">
        <v>1964</v>
      </c>
      <c r="C328" s="29" t="s">
        <v>2908</v>
      </c>
      <c r="D328" s="23" t="s">
        <v>57</v>
      </c>
      <c r="E328" s="38" t="s">
        <v>1645</v>
      </c>
      <c r="F328" s="38" t="s">
        <v>1638</v>
      </c>
      <c r="G328" s="37" t="s">
        <v>1965</v>
      </c>
      <c r="H328" s="38" t="s">
        <v>1648</v>
      </c>
      <c r="I328" s="29"/>
      <c r="J328" s="38">
        <v>50</v>
      </c>
      <c r="K328" s="37"/>
      <c r="L328" s="37"/>
      <c r="M328" s="37"/>
      <c r="N328" s="37" t="s">
        <v>1652</v>
      </c>
      <c r="O328" s="29" t="s">
        <v>2907</v>
      </c>
      <c r="P328" s="29" t="s">
        <v>2909</v>
      </c>
      <c r="Q328" s="29" t="s">
        <v>1704</v>
      </c>
      <c r="R328" s="29" t="s">
        <v>2038</v>
      </c>
      <c r="S328" s="29" t="s">
        <v>2202</v>
      </c>
      <c r="T328" s="37"/>
      <c r="U328" s="20"/>
      <c r="V328" s="55"/>
    </row>
    <row r="329" spans="2:22" s="149" customFormat="1" hidden="1" outlineLevel="1">
      <c r="B329" s="100" t="s">
        <v>1973</v>
      </c>
      <c r="C329" s="29" t="s">
        <v>1974</v>
      </c>
      <c r="D329" s="23"/>
      <c r="E329" s="23" t="s">
        <v>1645</v>
      </c>
      <c r="F329" s="23" t="s">
        <v>1638</v>
      </c>
      <c r="G329" s="29" t="s">
        <v>2910</v>
      </c>
      <c r="H329" s="23" t="s">
        <v>1648</v>
      </c>
      <c r="I329" s="108" t="s">
        <v>1976</v>
      </c>
      <c r="J329" s="23">
        <v>5</v>
      </c>
      <c r="K329" s="29"/>
      <c r="L329" s="29"/>
      <c r="M329" s="29"/>
      <c r="N329" s="29" t="s">
        <v>1652</v>
      </c>
      <c r="O329" s="29" t="s">
        <v>2907</v>
      </c>
      <c r="P329" s="29" t="s">
        <v>2909</v>
      </c>
      <c r="Q329" s="29" t="s">
        <v>1704</v>
      </c>
      <c r="R329" s="29" t="s">
        <v>2038</v>
      </c>
      <c r="S329" s="29" t="s">
        <v>2202</v>
      </c>
      <c r="T329" s="29"/>
      <c r="U329" s="53"/>
      <c r="V329" s="54"/>
    </row>
    <row r="330" spans="2:22" s="149" customFormat="1" ht="43.5" hidden="1" outlineLevel="1">
      <c r="B330" s="29" t="s">
        <v>1977</v>
      </c>
      <c r="C330" s="29" t="s">
        <v>1978</v>
      </c>
      <c r="D330" s="23"/>
      <c r="E330" s="23" t="s">
        <v>1656</v>
      </c>
      <c r="F330" s="23" t="s">
        <v>1646</v>
      </c>
      <c r="G330" s="29" t="s">
        <v>1979</v>
      </c>
      <c r="H330" s="23" t="s">
        <v>1648</v>
      </c>
      <c r="I330" s="29" t="s">
        <v>1640</v>
      </c>
      <c r="J330" s="23">
        <v>500</v>
      </c>
      <c r="K330" s="29" t="s">
        <v>2911</v>
      </c>
      <c r="L330" s="29"/>
      <c r="M330" s="29"/>
      <c r="N330" s="29" t="s">
        <v>1652</v>
      </c>
      <c r="O330" s="29" t="s">
        <v>2907</v>
      </c>
      <c r="P330" s="29" t="s">
        <v>2909</v>
      </c>
      <c r="Q330" s="29" t="s">
        <v>1704</v>
      </c>
      <c r="R330" s="29" t="s">
        <v>2038</v>
      </c>
      <c r="S330" s="29" t="s">
        <v>2202</v>
      </c>
      <c r="T330" s="20"/>
      <c r="U330" s="20"/>
      <c r="V330" s="55"/>
    </row>
    <row r="331" spans="2:22" s="149" customFormat="1" ht="87" hidden="1" outlineLevel="1">
      <c r="B331" s="100" t="s">
        <v>2826</v>
      </c>
      <c r="C331" s="29" t="s">
        <v>2827</v>
      </c>
      <c r="D331" s="23"/>
      <c r="E331" s="23" t="s">
        <v>1645</v>
      </c>
      <c r="F331" s="23" t="s">
        <v>1646</v>
      </c>
      <c r="G331" s="29" t="s">
        <v>1985</v>
      </c>
      <c r="H331" s="23" t="s">
        <v>1648</v>
      </c>
      <c r="I331" s="29" t="s">
        <v>1986</v>
      </c>
      <c r="J331" s="23">
        <v>20</v>
      </c>
      <c r="K331" s="29" t="s">
        <v>1987</v>
      </c>
      <c r="L331" s="29" t="s">
        <v>1988</v>
      </c>
      <c r="M331" s="29"/>
      <c r="N331" s="29" t="s">
        <v>1652</v>
      </c>
      <c r="O331" s="29" t="s">
        <v>2907</v>
      </c>
      <c r="P331" s="29" t="s">
        <v>2909</v>
      </c>
      <c r="Q331" s="29" t="s">
        <v>1704</v>
      </c>
      <c r="R331" s="29" t="s">
        <v>2185</v>
      </c>
      <c r="S331" s="29" t="s">
        <v>1705</v>
      </c>
      <c r="T331" s="29"/>
      <c r="U331" s="20"/>
      <c r="V331" s="55"/>
    </row>
    <row r="332" spans="2:22" s="149" customFormat="1" ht="87" hidden="1" outlineLevel="1">
      <c r="B332" s="100" t="s">
        <v>1999</v>
      </c>
      <c r="C332" s="29" t="s">
        <v>2000</v>
      </c>
      <c r="D332" s="23"/>
      <c r="E332" s="23" t="s">
        <v>1645</v>
      </c>
      <c r="F332" s="23" t="s">
        <v>1646</v>
      </c>
      <c r="G332" s="29" t="s">
        <v>2001</v>
      </c>
      <c r="H332" s="23" t="s">
        <v>1722</v>
      </c>
      <c r="I332" s="29" t="s">
        <v>1723</v>
      </c>
      <c r="J332" s="23">
        <v>10</v>
      </c>
      <c r="K332" s="29" t="s">
        <v>2002</v>
      </c>
      <c r="L332" s="100" t="s">
        <v>2881</v>
      </c>
      <c r="M332" s="29"/>
      <c r="N332" s="29" t="s">
        <v>1652</v>
      </c>
      <c r="O332" s="29" t="s">
        <v>2907</v>
      </c>
      <c r="P332" s="29" t="s">
        <v>2909</v>
      </c>
      <c r="Q332" s="29" t="s">
        <v>1704</v>
      </c>
      <c r="R332" s="29" t="s">
        <v>2038</v>
      </c>
      <c r="S332" s="29" t="s">
        <v>2202</v>
      </c>
      <c r="T332" s="20" t="s">
        <v>2882</v>
      </c>
      <c r="U332" s="20"/>
      <c r="V332" s="55" t="s">
        <v>49</v>
      </c>
    </row>
    <row r="333" spans="2:22" s="149" customFormat="1" ht="87" hidden="1" outlineLevel="1">
      <c r="B333" s="100" t="s">
        <v>2005</v>
      </c>
      <c r="C333" s="29" t="s">
        <v>2006</v>
      </c>
      <c r="D333" s="23"/>
      <c r="E333" s="23" t="s">
        <v>1645</v>
      </c>
      <c r="F333" s="23" t="s">
        <v>1646</v>
      </c>
      <c r="G333" s="29" t="s">
        <v>2007</v>
      </c>
      <c r="H333" s="23" t="s">
        <v>1722</v>
      </c>
      <c r="I333" s="29" t="s">
        <v>1723</v>
      </c>
      <c r="J333" s="23">
        <v>10</v>
      </c>
      <c r="K333" s="29" t="s">
        <v>2008</v>
      </c>
      <c r="L333" s="100" t="s">
        <v>2881</v>
      </c>
      <c r="M333" s="29"/>
      <c r="N333" s="29" t="s">
        <v>1652</v>
      </c>
      <c r="O333" s="29" t="s">
        <v>2907</v>
      </c>
      <c r="P333" s="29" t="s">
        <v>2909</v>
      </c>
      <c r="Q333" s="29" t="s">
        <v>1704</v>
      </c>
      <c r="R333" s="29" t="s">
        <v>2038</v>
      </c>
      <c r="S333" s="29" t="s">
        <v>2202</v>
      </c>
      <c r="T333" s="20" t="s">
        <v>2882</v>
      </c>
      <c r="U333" s="20"/>
      <c r="V333" s="55" t="s">
        <v>49</v>
      </c>
    </row>
    <row r="334" spans="2:22" s="149" customFormat="1" ht="101.5" hidden="1" outlineLevel="1">
      <c r="B334" s="100" t="s">
        <v>2832</v>
      </c>
      <c r="C334" s="29" t="s">
        <v>2833</v>
      </c>
      <c r="D334" s="23"/>
      <c r="E334" s="23" t="s">
        <v>1656</v>
      </c>
      <c r="F334" s="23" t="s">
        <v>1646</v>
      </c>
      <c r="G334" s="29" t="s">
        <v>2834</v>
      </c>
      <c r="H334" s="23" t="s">
        <v>1748</v>
      </c>
      <c r="I334" s="29" t="s">
        <v>1640</v>
      </c>
      <c r="J334" s="23">
        <v>18.2</v>
      </c>
      <c r="K334" s="29" t="s">
        <v>2912</v>
      </c>
      <c r="L334" s="29" t="s">
        <v>3211</v>
      </c>
      <c r="M334" s="29"/>
      <c r="N334" s="29" t="s">
        <v>1652</v>
      </c>
      <c r="O334" s="29" t="s">
        <v>2907</v>
      </c>
      <c r="P334" s="29" t="s">
        <v>2909</v>
      </c>
      <c r="Q334" s="29" t="s">
        <v>1704</v>
      </c>
      <c r="R334" s="29" t="s">
        <v>2038</v>
      </c>
      <c r="S334" s="29" t="s">
        <v>2028</v>
      </c>
      <c r="T334" s="20" t="s">
        <v>1752</v>
      </c>
      <c r="U334" s="20"/>
      <c r="V334" s="55" t="s">
        <v>39</v>
      </c>
    </row>
    <row r="335" spans="2:22" s="142" customFormat="1" ht="246.5" hidden="1" outlineLevel="1">
      <c r="B335" s="100" t="s">
        <v>2913</v>
      </c>
      <c r="C335" s="29" t="s">
        <v>2914</v>
      </c>
      <c r="D335" s="23"/>
      <c r="E335" s="23" t="s">
        <v>1645</v>
      </c>
      <c r="F335" s="23" t="s">
        <v>1638</v>
      </c>
      <c r="G335" s="29" t="s">
        <v>2915</v>
      </c>
      <c r="H335" s="23" t="s">
        <v>1709</v>
      </c>
      <c r="I335" s="100" t="s">
        <v>2916</v>
      </c>
      <c r="J335" s="23">
        <v>2</v>
      </c>
      <c r="K335" s="29"/>
      <c r="L335" s="29"/>
      <c r="M335" s="29"/>
      <c r="N335" s="29" t="s">
        <v>1652</v>
      </c>
      <c r="O335" s="29" t="s">
        <v>2907</v>
      </c>
      <c r="P335" s="29" t="s">
        <v>2909</v>
      </c>
      <c r="Q335" s="29" t="s">
        <v>1704</v>
      </c>
      <c r="R335" s="29" t="s">
        <v>2185</v>
      </c>
      <c r="S335" s="29" t="s">
        <v>2291</v>
      </c>
      <c r="T335" s="20" t="s">
        <v>2917</v>
      </c>
      <c r="U335" s="20"/>
      <c r="V335" s="55" t="s">
        <v>49</v>
      </c>
    </row>
    <row r="336" spans="2:22" s="97" customFormat="1" ht="29" hidden="1" outlineLevel="1">
      <c r="B336" s="357" t="s">
        <v>2918</v>
      </c>
      <c r="C336" s="29" t="s">
        <v>2919</v>
      </c>
      <c r="D336" s="23"/>
      <c r="E336" s="23" t="s">
        <v>1656</v>
      </c>
      <c r="F336" s="23" t="s">
        <v>1646</v>
      </c>
      <c r="G336" s="29" t="s">
        <v>2920</v>
      </c>
      <c r="H336" s="23" t="s">
        <v>1648</v>
      </c>
      <c r="I336" s="29" t="s">
        <v>1640</v>
      </c>
      <c r="J336" s="23">
        <v>500</v>
      </c>
      <c r="K336" s="29" t="s">
        <v>2921</v>
      </c>
      <c r="L336" s="29"/>
      <c r="M336" s="29"/>
      <c r="N336" s="29" t="s">
        <v>1652</v>
      </c>
      <c r="O336" s="29" t="s">
        <v>2907</v>
      </c>
      <c r="P336" s="29" t="s">
        <v>2909</v>
      </c>
      <c r="Q336" s="29" t="s">
        <v>1704</v>
      </c>
      <c r="R336" s="29" t="s">
        <v>2185</v>
      </c>
      <c r="S336" s="29" t="s">
        <v>2291</v>
      </c>
      <c r="T336" s="29"/>
      <c r="U336" s="29"/>
      <c r="V336" s="38"/>
    </row>
    <row r="337" spans="2:22" s="142" customFormat="1" ht="29" hidden="1" outlineLevel="1">
      <c r="B337" s="144" t="s">
        <v>2828</v>
      </c>
      <c r="C337" s="37" t="s">
        <v>2829</v>
      </c>
      <c r="D337" s="38"/>
      <c r="E337" s="38" t="s">
        <v>1645</v>
      </c>
      <c r="F337" s="38" t="s">
        <v>1638</v>
      </c>
      <c r="G337" s="37" t="s">
        <v>2830</v>
      </c>
      <c r="H337" s="38" t="s">
        <v>1709</v>
      </c>
      <c r="I337" s="37" t="s">
        <v>2831</v>
      </c>
      <c r="J337" s="23">
        <v>1</v>
      </c>
      <c r="K337" s="37"/>
      <c r="L337" s="29"/>
      <c r="M337" s="29"/>
      <c r="N337" s="29" t="s">
        <v>1652</v>
      </c>
      <c r="O337" s="29" t="s">
        <v>2907</v>
      </c>
      <c r="P337" s="29" t="s">
        <v>2909</v>
      </c>
      <c r="Q337" s="29" t="s">
        <v>1704</v>
      </c>
      <c r="R337" s="29" t="s">
        <v>2185</v>
      </c>
      <c r="S337" s="29" t="s">
        <v>2519</v>
      </c>
      <c r="T337" s="29"/>
      <c r="U337" s="29"/>
      <c r="V337" s="38"/>
    </row>
    <row r="338" spans="2:22" s="142" customFormat="1" ht="29" hidden="1" outlineLevel="1">
      <c r="B338" s="100" t="s">
        <v>2922</v>
      </c>
      <c r="C338" s="29" t="s">
        <v>2923</v>
      </c>
      <c r="D338" s="23"/>
      <c r="E338" s="23" t="s">
        <v>1645</v>
      </c>
      <c r="F338" s="23" t="s">
        <v>1638</v>
      </c>
      <c r="G338" s="29" t="s">
        <v>2924</v>
      </c>
      <c r="H338" s="23" t="s">
        <v>1767</v>
      </c>
      <c r="I338" s="29" t="s">
        <v>1768</v>
      </c>
      <c r="J338" s="23"/>
      <c r="K338" s="29"/>
      <c r="L338" s="29"/>
      <c r="M338" s="29"/>
      <c r="N338" s="29" t="s">
        <v>1652</v>
      </c>
      <c r="O338" s="29" t="s">
        <v>2907</v>
      </c>
      <c r="P338" s="29" t="s">
        <v>2909</v>
      </c>
      <c r="Q338" s="29" t="s">
        <v>1704</v>
      </c>
      <c r="R338" s="29" t="s">
        <v>2185</v>
      </c>
      <c r="S338" s="29" t="s">
        <v>2039</v>
      </c>
      <c r="T338" s="20"/>
      <c r="U338" s="20"/>
      <c r="V338" s="55"/>
    </row>
    <row r="339" spans="2:22" s="149" customFormat="1" ht="101.5" hidden="1" outlineLevel="1">
      <c r="B339" s="100" t="s">
        <v>2840</v>
      </c>
      <c r="C339" s="29" t="s">
        <v>2841</v>
      </c>
      <c r="D339" s="23"/>
      <c r="E339" s="23" t="s">
        <v>1645</v>
      </c>
      <c r="F339" s="23" t="s">
        <v>1638</v>
      </c>
      <c r="G339" s="29" t="s">
        <v>2842</v>
      </c>
      <c r="H339" s="23" t="s">
        <v>1709</v>
      </c>
      <c r="I339" s="29" t="s">
        <v>2843</v>
      </c>
      <c r="J339" s="23">
        <v>1</v>
      </c>
      <c r="K339" s="29"/>
      <c r="L339" s="29" t="s">
        <v>2925</v>
      </c>
      <c r="M339" s="29"/>
      <c r="N339" s="29" t="s">
        <v>1652</v>
      </c>
      <c r="O339" s="29" t="s">
        <v>2907</v>
      </c>
      <c r="P339" s="29" t="s">
        <v>2909</v>
      </c>
      <c r="Q339" s="29" t="s">
        <v>1704</v>
      </c>
      <c r="R339" s="29" t="s">
        <v>2038</v>
      </c>
      <c r="S339" s="29" t="s">
        <v>1705</v>
      </c>
      <c r="T339" s="29"/>
      <c r="U339" s="29"/>
      <c r="V339" s="23"/>
    </row>
    <row r="340" spans="2:22" s="142" customFormat="1" ht="29" hidden="1" outlineLevel="1">
      <c r="B340" s="144" t="s">
        <v>2847</v>
      </c>
      <c r="C340" s="37" t="s">
        <v>2848</v>
      </c>
      <c r="D340" s="38"/>
      <c r="E340" s="23" t="s">
        <v>1656</v>
      </c>
      <c r="F340" s="38" t="s">
        <v>1646</v>
      </c>
      <c r="G340" s="37" t="s">
        <v>2849</v>
      </c>
      <c r="H340" s="38" t="s">
        <v>1709</v>
      </c>
      <c r="I340" s="202" t="s">
        <v>2850</v>
      </c>
      <c r="J340" s="38">
        <v>2</v>
      </c>
      <c r="K340" s="37" t="s">
        <v>2926</v>
      </c>
      <c r="L340" s="29"/>
      <c r="M340" s="29"/>
      <c r="N340" s="29" t="s">
        <v>1652</v>
      </c>
      <c r="O340" s="29" t="s">
        <v>2907</v>
      </c>
      <c r="P340" s="29" t="s">
        <v>2909</v>
      </c>
      <c r="Q340" s="29" t="s">
        <v>1704</v>
      </c>
      <c r="R340" s="29" t="s">
        <v>2038</v>
      </c>
      <c r="S340" s="29" t="s">
        <v>1705</v>
      </c>
      <c r="T340" s="29"/>
      <c r="U340" s="29"/>
      <c r="V340" s="38"/>
    </row>
    <row r="341" spans="2:22" s="142" customFormat="1" ht="43.5" hidden="1" outlineLevel="1">
      <c r="B341" s="144" t="s">
        <v>2855</v>
      </c>
      <c r="C341" s="37" t="s">
        <v>2855</v>
      </c>
      <c r="D341" s="38"/>
      <c r="E341" s="23" t="s">
        <v>1656</v>
      </c>
      <c r="F341" s="38" t="s">
        <v>1638</v>
      </c>
      <c r="G341" s="37" t="s">
        <v>2856</v>
      </c>
      <c r="H341" s="38" t="s">
        <v>1648</v>
      </c>
      <c r="I341" s="202"/>
      <c r="J341" s="38">
        <v>500</v>
      </c>
      <c r="K341" s="37" t="s">
        <v>2857</v>
      </c>
      <c r="L341" s="29"/>
      <c r="M341" s="191"/>
      <c r="N341" s="191" t="s">
        <v>1652</v>
      </c>
      <c r="O341" s="29" t="s">
        <v>2851</v>
      </c>
      <c r="P341" s="29" t="s">
        <v>2852</v>
      </c>
      <c r="Q341" s="29" t="s">
        <v>2305</v>
      </c>
      <c r="R341" s="29" t="s">
        <v>2853</v>
      </c>
      <c r="S341" s="29" t="s">
        <v>2854</v>
      </c>
      <c r="T341" s="20" t="s">
        <v>2858</v>
      </c>
      <c r="U341" s="20"/>
      <c r="V341" s="55" t="s">
        <v>49</v>
      </c>
    </row>
    <row r="342" spans="2:22" s="149" customFormat="1" ht="29" hidden="1" outlineLevel="1">
      <c r="B342" s="100" t="s">
        <v>2836</v>
      </c>
      <c r="C342" s="29" t="s">
        <v>2837</v>
      </c>
      <c r="D342" s="23"/>
      <c r="E342" s="23" t="s">
        <v>1645</v>
      </c>
      <c r="F342" s="23" t="s">
        <v>1638</v>
      </c>
      <c r="G342" s="29" t="s">
        <v>2838</v>
      </c>
      <c r="H342" s="23" t="s">
        <v>1709</v>
      </c>
      <c r="I342" s="29" t="s">
        <v>2839</v>
      </c>
      <c r="J342" s="23">
        <v>1</v>
      </c>
      <c r="K342" s="29"/>
      <c r="L342" s="29"/>
      <c r="M342" s="29"/>
      <c r="N342" s="29" t="s">
        <v>1652</v>
      </c>
      <c r="O342" s="29" t="s">
        <v>2907</v>
      </c>
      <c r="P342" s="29" t="s">
        <v>2909</v>
      </c>
      <c r="Q342" s="29" t="s">
        <v>1704</v>
      </c>
      <c r="R342" s="29" t="s">
        <v>2038</v>
      </c>
      <c r="S342" s="29" t="s">
        <v>2291</v>
      </c>
      <c r="T342" s="29"/>
      <c r="U342" s="29"/>
      <c r="V342" s="23"/>
    </row>
    <row r="343" spans="2:22" s="142" customFormat="1" ht="101.5" hidden="1" outlineLevel="1">
      <c r="B343" s="144" t="s">
        <v>2927</v>
      </c>
      <c r="C343" s="37" t="s">
        <v>2928</v>
      </c>
      <c r="D343" s="38"/>
      <c r="E343" s="38" t="s">
        <v>1656</v>
      </c>
      <c r="F343" s="38" t="s">
        <v>1646</v>
      </c>
      <c r="G343" s="37" t="s">
        <v>2929</v>
      </c>
      <c r="H343" s="23" t="s">
        <v>1748</v>
      </c>
      <c r="I343" s="29" t="s">
        <v>1640</v>
      </c>
      <c r="J343" s="226">
        <v>7.4</v>
      </c>
      <c r="K343" s="37" t="s">
        <v>2930</v>
      </c>
      <c r="L343" s="29" t="s">
        <v>3212</v>
      </c>
      <c r="M343" s="29"/>
      <c r="N343" s="29" t="s">
        <v>1652</v>
      </c>
      <c r="O343" s="29" t="s">
        <v>2907</v>
      </c>
      <c r="P343" s="29" t="s">
        <v>2909</v>
      </c>
      <c r="Q343" s="29" t="s">
        <v>1704</v>
      </c>
      <c r="R343" s="29" t="s">
        <v>2038</v>
      </c>
      <c r="S343" s="29" t="s">
        <v>2519</v>
      </c>
      <c r="T343" s="29" t="s">
        <v>3213</v>
      </c>
      <c r="U343" s="53"/>
      <c r="V343" s="54" t="s">
        <v>39</v>
      </c>
    </row>
    <row r="344" spans="2:22" s="142" customFormat="1" ht="101.5" hidden="1" outlineLevel="1">
      <c r="B344" s="144" t="s">
        <v>2932</v>
      </c>
      <c r="C344" s="37" t="s">
        <v>2933</v>
      </c>
      <c r="D344" s="38"/>
      <c r="E344" s="38" t="s">
        <v>1656</v>
      </c>
      <c r="F344" s="38" t="s">
        <v>1646</v>
      </c>
      <c r="G344" s="37" t="s">
        <v>2934</v>
      </c>
      <c r="H344" s="23" t="s">
        <v>1709</v>
      </c>
      <c r="I344" s="29" t="s">
        <v>2873</v>
      </c>
      <c r="J344" s="23">
        <v>2</v>
      </c>
      <c r="K344" s="37" t="s">
        <v>2935</v>
      </c>
      <c r="L344" s="29"/>
      <c r="M344" s="29"/>
      <c r="N344" s="29" t="s">
        <v>1652</v>
      </c>
      <c r="O344" s="29" t="s">
        <v>2907</v>
      </c>
      <c r="P344" s="29" t="s">
        <v>2909</v>
      </c>
      <c r="Q344" s="29" t="s">
        <v>1704</v>
      </c>
      <c r="R344" s="29" t="s">
        <v>2038</v>
      </c>
      <c r="S344" s="29" t="s">
        <v>2039</v>
      </c>
      <c r="T344" s="29"/>
      <c r="U344" s="29"/>
      <c r="V344" s="38"/>
    </row>
    <row r="345" spans="2:22" s="142" customFormat="1" ht="29" hidden="1" outlineLevel="1">
      <c r="B345" s="144" t="s">
        <v>2936</v>
      </c>
      <c r="C345" s="37" t="s">
        <v>2937</v>
      </c>
      <c r="D345" s="38"/>
      <c r="E345" s="38" t="s">
        <v>1656</v>
      </c>
      <c r="F345" s="38" t="s">
        <v>1638</v>
      </c>
      <c r="G345" s="37" t="s">
        <v>2938</v>
      </c>
      <c r="H345" s="23" t="s">
        <v>1648</v>
      </c>
      <c r="I345" s="29"/>
      <c r="J345" s="23">
        <v>500</v>
      </c>
      <c r="K345" s="144" t="s">
        <v>2939</v>
      </c>
      <c r="L345" s="29"/>
      <c r="M345" s="29"/>
      <c r="N345" s="29" t="s">
        <v>1652</v>
      </c>
      <c r="O345" s="29" t="s">
        <v>2907</v>
      </c>
      <c r="P345" s="29" t="s">
        <v>2909</v>
      </c>
      <c r="Q345" s="29" t="s">
        <v>1704</v>
      </c>
      <c r="R345" s="29" t="s">
        <v>2038</v>
      </c>
      <c r="S345" s="29" t="s">
        <v>2039</v>
      </c>
      <c r="T345" s="20" t="s">
        <v>2940</v>
      </c>
      <c r="U345" s="20"/>
      <c r="V345" s="55" t="s">
        <v>49</v>
      </c>
    </row>
    <row r="346" spans="2:22" s="115" customFormat="1" ht="101.5" hidden="1" outlineLevel="1">
      <c r="B346" s="37" t="s">
        <v>2941</v>
      </c>
      <c r="C346" s="37" t="s">
        <v>2942</v>
      </c>
      <c r="D346" s="38"/>
      <c r="E346" s="196" t="s">
        <v>1656</v>
      </c>
      <c r="F346" s="38" t="s">
        <v>1638</v>
      </c>
      <c r="G346" s="29" t="s">
        <v>2011</v>
      </c>
      <c r="H346" s="23" t="s">
        <v>1709</v>
      </c>
      <c r="I346" s="29" t="s">
        <v>2873</v>
      </c>
      <c r="J346" s="23">
        <v>2</v>
      </c>
      <c r="K346" s="144" t="s">
        <v>2943</v>
      </c>
      <c r="L346" s="29"/>
      <c r="M346" s="191"/>
      <c r="N346" s="191" t="s">
        <v>1652</v>
      </c>
      <c r="O346" s="29" t="s">
        <v>2907</v>
      </c>
      <c r="P346" s="29" t="s">
        <v>2909</v>
      </c>
      <c r="Q346" s="29" t="s">
        <v>1704</v>
      </c>
      <c r="R346" s="29" t="s">
        <v>2038</v>
      </c>
      <c r="S346" s="191" t="s">
        <v>2944</v>
      </c>
      <c r="T346" s="20" t="s">
        <v>2945</v>
      </c>
      <c r="U346" s="20"/>
      <c r="V346" s="55" t="s">
        <v>49</v>
      </c>
    </row>
    <row r="347" spans="2:22" s="142" customFormat="1" ht="43.5" hidden="1" outlineLevel="1">
      <c r="B347" s="144" t="s">
        <v>3214</v>
      </c>
      <c r="C347" s="37" t="s">
        <v>2946</v>
      </c>
      <c r="D347" s="38"/>
      <c r="E347" s="38" t="s">
        <v>1656</v>
      </c>
      <c r="F347" s="38" t="s">
        <v>1638</v>
      </c>
      <c r="G347" s="37" t="s">
        <v>2016</v>
      </c>
      <c r="H347" s="23" t="s">
        <v>1648</v>
      </c>
      <c r="I347" s="29"/>
      <c r="J347" s="23">
        <v>500</v>
      </c>
      <c r="K347" s="144" t="s">
        <v>2948</v>
      </c>
      <c r="L347" s="29"/>
      <c r="M347" s="29"/>
      <c r="N347" s="191" t="s">
        <v>1652</v>
      </c>
      <c r="O347" s="29" t="s">
        <v>2907</v>
      </c>
      <c r="P347" s="29" t="s">
        <v>2909</v>
      </c>
      <c r="Q347" s="29" t="s">
        <v>1704</v>
      </c>
      <c r="R347" s="29" t="s">
        <v>2038</v>
      </c>
      <c r="S347" s="191" t="s">
        <v>2944</v>
      </c>
      <c r="T347" s="20" t="s">
        <v>2949</v>
      </c>
      <c r="U347" s="20"/>
      <c r="V347" s="55" t="s">
        <v>49</v>
      </c>
    </row>
    <row r="348" spans="2:22" s="115" customFormat="1" ht="29" hidden="1" outlineLevel="1">
      <c r="B348" s="37" t="s">
        <v>2950</v>
      </c>
      <c r="C348" s="37" t="s">
        <v>2951</v>
      </c>
      <c r="D348" s="38"/>
      <c r="E348" s="38" t="s">
        <v>1645</v>
      </c>
      <c r="F348" s="38" t="s">
        <v>1638</v>
      </c>
      <c r="G348" s="37" t="s">
        <v>2952</v>
      </c>
      <c r="H348" s="23" t="s">
        <v>1767</v>
      </c>
      <c r="I348" s="29" t="s">
        <v>1768</v>
      </c>
      <c r="J348" s="23"/>
      <c r="K348" s="37"/>
      <c r="L348" s="29"/>
      <c r="M348" s="29"/>
      <c r="N348" s="29" t="s">
        <v>1652</v>
      </c>
      <c r="O348" s="29" t="s">
        <v>2907</v>
      </c>
      <c r="P348" s="29" t="s">
        <v>2909</v>
      </c>
      <c r="Q348" s="29" t="s">
        <v>1704</v>
      </c>
      <c r="R348" s="29" t="s">
        <v>2038</v>
      </c>
      <c r="S348" s="29" t="s">
        <v>1894</v>
      </c>
      <c r="T348" s="29"/>
      <c r="U348" s="20"/>
      <c r="V348" s="56"/>
    </row>
    <row r="349" spans="2:22" s="115" customFormat="1" ht="43.5" hidden="1" outlineLevel="1">
      <c r="B349" s="37" t="s">
        <v>2953</v>
      </c>
      <c r="C349" s="37" t="s">
        <v>2954</v>
      </c>
      <c r="D349" s="38"/>
      <c r="E349" s="38" t="s">
        <v>1656</v>
      </c>
      <c r="F349" s="38" t="s">
        <v>1646</v>
      </c>
      <c r="G349" s="37" t="s">
        <v>2955</v>
      </c>
      <c r="H349" s="23" t="s">
        <v>1748</v>
      </c>
      <c r="I349" s="29" t="s">
        <v>1640</v>
      </c>
      <c r="J349" s="226">
        <v>7.4</v>
      </c>
      <c r="K349" s="37" t="s">
        <v>2956</v>
      </c>
      <c r="L349" s="29"/>
      <c r="M349" s="29"/>
      <c r="N349" s="29" t="s">
        <v>1652</v>
      </c>
      <c r="O349" s="29" t="s">
        <v>2907</v>
      </c>
      <c r="P349" s="29" t="s">
        <v>2909</v>
      </c>
      <c r="Q349" s="29" t="s">
        <v>1704</v>
      </c>
      <c r="R349" s="29" t="s">
        <v>2038</v>
      </c>
      <c r="S349" s="29" t="s">
        <v>1894</v>
      </c>
      <c r="T349" s="29"/>
      <c r="U349" s="53"/>
      <c r="V349" s="54"/>
    </row>
    <row r="350" spans="2:22" s="115" customFormat="1" ht="29" hidden="1" outlineLevel="1">
      <c r="B350" s="37" t="s">
        <v>2957</v>
      </c>
      <c r="C350" s="37" t="s">
        <v>2958</v>
      </c>
      <c r="D350" s="38"/>
      <c r="E350" s="38" t="s">
        <v>1645</v>
      </c>
      <c r="F350" s="38" t="s">
        <v>1638</v>
      </c>
      <c r="G350" s="37" t="s">
        <v>2959</v>
      </c>
      <c r="H350" s="23" t="s">
        <v>1767</v>
      </c>
      <c r="I350" s="29" t="s">
        <v>1768</v>
      </c>
      <c r="J350" s="23"/>
      <c r="K350" s="37"/>
      <c r="L350" s="29"/>
      <c r="M350" s="191"/>
      <c r="N350" s="191" t="s">
        <v>1652</v>
      </c>
      <c r="O350" s="29" t="s">
        <v>2907</v>
      </c>
      <c r="P350" s="29" t="s">
        <v>2909</v>
      </c>
      <c r="Q350" s="29" t="s">
        <v>1704</v>
      </c>
      <c r="R350" s="29" t="s">
        <v>2741</v>
      </c>
      <c r="S350" s="29" t="s">
        <v>2960</v>
      </c>
      <c r="T350" s="191"/>
      <c r="U350" s="20"/>
      <c r="V350" s="56"/>
    </row>
    <row r="351" spans="2:22" s="115" customFormat="1" ht="29" hidden="1" outlineLevel="1">
      <c r="B351" s="37" t="s">
        <v>2961</v>
      </c>
      <c r="C351" s="37" t="s">
        <v>2962</v>
      </c>
      <c r="D351" s="38"/>
      <c r="E351" s="38" t="s">
        <v>1656</v>
      </c>
      <c r="F351" s="38" t="s">
        <v>1646</v>
      </c>
      <c r="G351" s="37" t="s">
        <v>2963</v>
      </c>
      <c r="H351" s="23" t="s">
        <v>1748</v>
      </c>
      <c r="I351" s="29" t="s">
        <v>1640</v>
      </c>
      <c r="J351" s="226">
        <v>7.4</v>
      </c>
      <c r="K351" s="37" t="s">
        <v>2964</v>
      </c>
      <c r="L351" s="29"/>
      <c r="M351" s="191"/>
      <c r="N351" s="191" t="s">
        <v>1652</v>
      </c>
      <c r="O351" s="29" t="s">
        <v>2907</v>
      </c>
      <c r="P351" s="29" t="s">
        <v>2909</v>
      </c>
      <c r="Q351" s="29" t="s">
        <v>1704</v>
      </c>
      <c r="R351" s="29" t="s">
        <v>2741</v>
      </c>
      <c r="S351" s="29" t="s">
        <v>2965</v>
      </c>
      <c r="T351" s="191"/>
      <c r="U351" s="53"/>
      <c r="V351" s="54"/>
    </row>
    <row r="352" spans="2:22" s="115" customFormat="1" ht="101.5" hidden="1" outlineLevel="1">
      <c r="B352" s="37" t="s">
        <v>2966</v>
      </c>
      <c r="C352" s="37" t="s">
        <v>2967</v>
      </c>
      <c r="D352" s="38"/>
      <c r="E352" s="38" t="s">
        <v>1656</v>
      </c>
      <c r="F352" s="38" t="s">
        <v>1646</v>
      </c>
      <c r="G352" s="37" t="s">
        <v>2968</v>
      </c>
      <c r="H352" s="23" t="s">
        <v>1709</v>
      </c>
      <c r="I352" s="29" t="s">
        <v>2873</v>
      </c>
      <c r="J352" s="23">
        <v>2</v>
      </c>
      <c r="K352" s="37" t="s">
        <v>2964</v>
      </c>
      <c r="L352" s="29"/>
      <c r="M352" s="191"/>
      <c r="N352" s="191" t="s">
        <v>1652</v>
      </c>
      <c r="O352" s="29" t="s">
        <v>2907</v>
      </c>
      <c r="P352" s="29" t="s">
        <v>2909</v>
      </c>
      <c r="Q352" s="29" t="s">
        <v>1704</v>
      </c>
      <c r="R352" s="29" t="s">
        <v>2741</v>
      </c>
      <c r="S352" s="29" t="s">
        <v>2969</v>
      </c>
      <c r="T352" s="191"/>
      <c r="U352" s="20"/>
      <c r="V352" s="55"/>
    </row>
    <row r="353" spans="2:22" s="142" customFormat="1" ht="43.5" hidden="1" outlineLevel="1">
      <c r="B353" s="144" t="s">
        <v>2970</v>
      </c>
      <c r="C353" s="144" t="s">
        <v>2970</v>
      </c>
      <c r="D353" s="196"/>
      <c r="E353" s="196" t="s">
        <v>1656</v>
      </c>
      <c r="F353" s="196" t="s">
        <v>1638</v>
      </c>
      <c r="G353" s="144" t="s">
        <v>2971</v>
      </c>
      <c r="H353" s="189" t="s">
        <v>1648</v>
      </c>
      <c r="I353" s="100"/>
      <c r="J353" s="189">
        <v>500</v>
      </c>
      <c r="K353" s="144" t="s">
        <v>2972</v>
      </c>
      <c r="L353" s="100"/>
      <c r="M353" s="100"/>
      <c r="N353" s="345" t="s">
        <v>1652</v>
      </c>
      <c r="O353" s="100" t="s">
        <v>2907</v>
      </c>
      <c r="P353" s="100" t="s">
        <v>2909</v>
      </c>
      <c r="Q353" s="100" t="s">
        <v>1704</v>
      </c>
      <c r="R353" s="100" t="s">
        <v>2741</v>
      </c>
      <c r="S353" s="100" t="s">
        <v>2969</v>
      </c>
      <c r="T353" s="109" t="s">
        <v>2949</v>
      </c>
      <c r="U353" s="109"/>
      <c r="V353" s="193" t="s">
        <v>49</v>
      </c>
    </row>
    <row r="354" spans="2:22" s="142" customFormat="1" ht="29" hidden="1" outlineLevel="1">
      <c r="B354" s="37" t="s">
        <v>2973</v>
      </c>
      <c r="C354" s="37" t="s">
        <v>2974</v>
      </c>
      <c r="D354" s="38"/>
      <c r="E354" s="38" t="s">
        <v>1645</v>
      </c>
      <c r="F354" s="38" t="s">
        <v>1638</v>
      </c>
      <c r="G354" s="37" t="s">
        <v>2975</v>
      </c>
      <c r="H354" s="23" t="s">
        <v>1767</v>
      </c>
      <c r="I354" s="29" t="s">
        <v>1768</v>
      </c>
      <c r="J354" s="23"/>
      <c r="K354" s="37"/>
      <c r="L354" s="29"/>
      <c r="M354" s="29"/>
      <c r="N354" s="29" t="s">
        <v>1652</v>
      </c>
      <c r="O354" s="29" t="s">
        <v>2907</v>
      </c>
      <c r="P354" s="29" t="s">
        <v>2909</v>
      </c>
      <c r="Q354" s="29" t="s">
        <v>1704</v>
      </c>
      <c r="R354" s="29" t="s">
        <v>2155</v>
      </c>
      <c r="S354" s="29" t="s">
        <v>2519</v>
      </c>
      <c r="T354" s="29"/>
      <c r="U354" s="20"/>
      <c r="V354" s="56"/>
    </row>
    <row r="355" spans="2:22" s="142" customFormat="1" ht="43.5" hidden="1" outlineLevel="1">
      <c r="B355" s="37" t="s">
        <v>2976</v>
      </c>
      <c r="C355" s="37" t="s">
        <v>2977</v>
      </c>
      <c r="D355" s="38"/>
      <c r="E355" s="38" t="s">
        <v>1656</v>
      </c>
      <c r="F355" s="38" t="s">
        <v>1646</v>
      </c>
      <c r="G355" s="37" t="s">
        <v>2978</v>
      </c>
      <c r="H355" s="23" t="s">
        <v>1748</v>
      </c>
      <c r="I355" s="29" t="s">
        <v>1640</v>
      </c>
      <c r="J355" s="226">
        <v>7.4</v>
      </c>
      <c r="K355" s="37" t="s">
        <v>2979</v>
      </c>
      <c r="L355" s="29"/>
      <c r="M355" s="29"/>
      <c r="N355" s="29" t="s">
        <v>1652</v>
      </c>
      <c r="O355" s="29" t="s">
        <v>2907</v>
      </c>
      <c r="P355" s="29" t="s">
        <v>2909</v>
      </c>
      <c r="Q355" s="29" t="s">
        <v>1704</v>
      </c>
      <c r="R355" s="29" t="s">
        <v>2155</v>
      </c>
      <c r="S355" s="29" t="s">
        <v>2039</v>
      </c>
      <c r="T355" s="29"/>
      <c r="U355" s="53"/>
      <c r="V355" s="54"/>
    </row>
    <row r="356" spans="2:22" s="142" customFormat="1" ht="130.5" hidden="1" outlineLevel="1">
      <c r="B356" s="144" t="s">
        <v>2980</v>
      </c>
      <c r="C356" s="37" t="s">
        <v>2981</v>
      </c>
      <c r="D356" s="38"/>
      <c r="E356" s="38" t="s">
        <v>1656</v>
      </c>
      <c r="F356" s="38" t="s">
        <v>1646</v>
      </c>
      <c r="G356" s="37" t="s">
        <v>2982</v>
      </c>
      <c r="H356" s="23" t="s">
        <v>1709</v>
      </c>
      <c r="I356" s="100" t="s">
        <v>2983</v>
      </c>
      <c r="J356" s="23">
        <v>2</v>
      </c>
      <c r="K356" s="37" t="s">
        <v>3215</v>
      </c>
      <c r="L356" s="29"/>
      <c r="M356" s="29"/>
      <c r="N356" s="29" t="s">
        <v>1652</v>
      </c>
      <c r="O356" s="29" t="s">
        <v>2907</v>
      </c>
      <c r="P356" s="29" t="s">
        <v>2909</v>
      </c>
      <c r="Q356" s="29" t="s">
        <v>1704</v>
      </c>
      <c r="R356" s="29" t="s">
        <v>2038</v>
      </c>
      <c r="S356" s="29" t="s">
        <v>1751</v>
      </c>
      <c r="T356" s="20" t="s">
        <v>2985</v>
      </c>
      <c r="U356" s="20"/>
      <c r="V356" s="193" t="s">
        <v>49</v>
      </c>
    </row>
    <row r="357" spans="2:22" s="142" customFormat="1" ht="72.5" hidden="1" outlineLevel="1">
      <c r="B357" s="144" t="s">
        <v>2986</v>
      </c>
      <c r="C357" s="37" t="s">
        <v>2987</v>
      </c>
      <c r="D357" s="38"/>
      <c r="E357" s="38" t="s">
        <v>1656</v>
      </c>
      <c r="F357" s="38" t="s">
        <v>1638</v>
      </c>
      <c r="G357" s="144" t="s">
        <v>4384</v>
      </c>
      <c r="H357" s="23" t="s">
        <v>1648</v>
      </c>
      <c r="I357" s="29"/>
      <c r="J357" s="23">
        <v>500</v>
      </c>
      <c r="K357" s="144" t="s">
        <v>2988</v>
      </c>
      <c r="L357" s="29"/>
      <c r="M357" s="29"/>
      <c r="N357" s="29" t="s">
        <v>1652</v>
      </c>
      <c r="O357" s="29" t="s">
        <v>2907</v>
      </c>
      <c r="P357" s="29" t="s">
        <v>2909</v>
      </c>
      <c r="Q357" s="29" t="s">
        <v>1704</v>
      </c>
      <c r="R357" s="29" t="s">
        <v>2038</v>
      </c>
      <c r="S357" s="29" t="s">
        <v>1751</v>
      </c>
      <c r="T357" s="109" t="s">
        <v>4385</v>
      </c>
      <c r="U357" s="20"/>
      <c r="V357" s="193" t="s">
        <v>4375</v>
      </c>
    </row>
    <row r="358" spans="2:22" s="142" customFormat="1" ht="87" hidden="1" outlineLevel="1">
      <c r="B358" s="144" t="s">
        <v>2989</v>
      </c>
      <c r="C358" s="37" t="s">
        <v>2990</v>
      </c>
      <c r="D358" s="38"/>
      <c r="E358" s="38" t="s">
        <v>1656</v>
      </c>
      <c r="F358" s="38" t="s">
        <v>1646</v>
      </c>
      <c r="G358" s="37" t="s">
        <v>2991</v>
      </c>
      <c r="H358" s="23" t="s">
        <v>1748</v>
      </c>
      <c r="I358" s="29" t="s">
        <v>1640</v>
      </c>
      <c r="J358" s="226">
        <v>7.4</v>
      </c>
      <c r="K358" s="37" t="s">
        <v>3215</v>
      </c>
      <c r="L358" s="29" t="s">
        <v>2992</v>
      </c>
      <c r="M358" s="29"/>
      <c r="N358" s="29" t="s">
        <v>1652</v>
      </c>
      <c r="O358" s="29" t="s">
        <v>2907</v>
      </c>
      <c r="P358" s="29" t="s">
        <v>2909</v>
      </c>
      <c r="Q358" s="29" t="s">
        <v>1704</v>
      </c>
      <c r="R358" s="29" t="s">
        <v>2038</v>
      </c>
      <c r="S358" s="29" t="s">
        <v>2993</v>
      </c>
      <c r="T358" s="29" t="s">
        <v>3216</v>
      </c>
      <c r="U358" s="53"/>
      <c r="V358" s="54" t="s">
        <v>39</v>
      </c>
    </row>
    <row r="359" spans="2:22" s="142" customFormat="1" ht="43.5" hidden="1" outlineLevel="1">
      <c r="B359" s="144" t="s">
        <v>2995</v>
      </c>
      <c r="C359" s="37" t="s">
        <v>2996</v>
      </c>
      <c r="D359" s="38"/>
      <c r="E359" s="38" t="s">
        <v>1645</v>
      </c>
      <c r="F359" s="38" t="s">
        <v>1638</v>
      </c>
      <c r="G359" s="37" t="s">
        <v>2997</v>
      </c>
      <c r="H359" s="38" t="s">
        <v>1709</v>
      </c>
      <c r="I359" s="37" t="s">
        <v>2998</v>
      </c>
      <c r="J359" s="23">
        <v>1</v>
      </c>
      <c r="K359" s="37"/>
      <c r="L359" s="29"/>
      <c r="M359" s="29"/>
      <c r="N359" s="29" t="s">
        <v>1652</v>
      </c>
      <c r="O359" s="29" t="s">
        <v>2907</v>
      </c>
      <c r="P359" s="29" t="s">
        <v>2909</v>
      </c>
      <c r="Q359" s="29" t="s">
        <v>1704</v>
      </c>
      <c r="R359" s="29" t="s">
        <v>1703</v>
      </c>
      <c r="S359" s="29" t="s">
        <v>2993</v>
      </c>
      <c r="T359" s="29"/>
      <c r="U359" s="29"/>
      <c r="V359" s="38"/>
    </row>
    <row r="360" spans="2:22" s="130" customFormat="1" ht="101.5" hidden="1" outlineLevel="1">
      <c r="B360" s="29" t="s">
        <v>2999</v>
      </c>
      <c r="C360" s="29" t="s">
        <v>3000</v>
      </c>
      <c r="D360" s="23"/>
      <c r="E360" s="23" t="s">
        <v>1645</v>
      </c>
      <c r="F360" s="23" t="s">
        <v>1638</v>
      </c>
      <c r="G360" s="29" t="s">
        <v>2885</v>
      </c>
      <c r="H360" s="23" t="s">
        <v>1748</v>
      </c>
      <c r="I360" s="29" t="s">
        <v>1640</v>
      </c>
      <c r="J360" s="23">
        <v>18.2</v>
      </c>
      <c r="K360" s="29"/>
      <c r="L360" s="29" t="s">
        <v>3001</v>
      </c>
      <c r="M360" s="29"/>
      <c r="N360" s="29" t="s">
        <v>1652</v>
      </c>
      <c r="O360" s="29" t="s">
        <v>2907</v>
      </c>
      <c r="P360" s="29" t="s">
        <v>2909</v>
      </c>
      <c r="Q360" s="29" t="s">
        <v>1704</v>
      </c>
      <c r="R360" s="29" t="s">
        <v>2350</v>
      </c>
      <c r="S360" s="29" t="s">
        <v>1705</v>
      </c>
      <c r="T360" s="20" t="s">
        <v>1752</v>
      </c>
      <c r="U360" s="20"/>
      <c r="V360" s="55" t="s">
        <v>39</v>
      </c>
    </row>
    <row r="361" spans="2:22" s="130" customFormat="1" ht="101.5" hidden="1" outlineLevel="1">
      <c r="B361" s="29" t="s">
        <v>2886</v>
      </c>
      <c r="C361" s="29" t="s">
        <v>2886</v>
      </c>
      <c r="D361" s="23"/>
      <c r="E361" s="23" t="s">
        <v>1645</v>
      </c>
      <c r="F361" s="23" t="s">
        <v>1638</v>
      </c>
      <c r="G361" s="29" t="s">
        <v>2887</v>
      </c>
      <c r="H361" s="23" t="s">
        <v>1748</v>
      </c>
      <c r="I361" s="29" t="s">
        <v>1640</v>
      </c>
      <c r="J361" s="23">
        <v>18.2</v>
      </c>
      <c r="K361" s="29"/>
      <c r="L361" s="29" t="s">
        <v>3001</v>
      </c>
      <c r="M361" s="29"/>
      <c r="N361" s="29" t="s">
        <v>1652</v>
      </c>
      <c r="O361" s="29" t="s">
        <v>2907</v>
      </c>
      <c r="P361" s="29" t="s">
        <v>2909</v>
      </c>
      <c r="Q361" s="29" t="s">
        <v>1704</v>
      </c>
      <c r="R361" s="29" t="s">
        <v>2350</v>
      </c>
      <c r="S361" s="29" t="s">
        <v>2519</v>
      </c>
      <c r="T361" s="20" t="s">
        <v>1752</v>
      </c>
      <c r="U361" s="20"/>
      <c r="V361" s="55" t="s">
        <v>39</v>
      </c>
    </row>
    <row r="362" spans="2:22" s="130" customFormat="1" ht="130.5" hidden="1" outlineLevel="1">
      <c r="B362" s="29" t="s">
        <v>3002</v>
      </c>
      <c r="C362" s="29" t="s">
        <v>3003</v>
      </c>
      <c r="D362" s="23"/>
      <c r="E362" s="23" t="s">
        <v>1645</v>
      </c>
      <c r="F362" s="23" t="s">
        <v>1638</v>
      </c>
      <c r="G362" s="29" t="s">
        <v>3004</v>
      </c>
      <c r="H362" s="23" t="s">
        <v>1709</v>
      </c>
      <c r="I362" s="37" t="s">
        <v>2036</v>
      </c>
      <c r="J362" s="23">
        <v>2</v>
      </c>
      <c r="K362" s="29"/>
      <c r="L362" s="29"/>
      <c r="M362" s="29"/>
      <c r="N362" s="29" t="s">
        <v>1652</v>
      </c>
      <c r="O362" s="29" t="s">
        <v>2907</v>
      </c>
      <c r="P362" s="29" t="s">
        <v>2909</v>
      </c>
      <c r="Q362" s="29" t="s">
        <v>1704</v>
      </c>
      <c r="R362" s="29" t="s">
        <v>2350</v>
      </c>
      <c r="S362" s="29" t="s">
        <v>2039</v>
      </c>
      <c r="T362" s="29"/>
      <c r="U362" s="29"/>
      <c r="V362" s="23"/>
    </row>
    <row r="363" spans="2:22" s="97" customFormat="1" ht="43.5" collapsed="1">
      <c r="B363" s="126" t="s">
        <v>3005</v>
      </c>
      <c r="C363" s="126" t="s">
        <v>3006</v>
      </c>
      <c r="D363" s="126"/>
      <c r="E363" s="126" t="s">
        <v>1789</v>
      </c>
      <c r="F363" s="126" t="s">
        <v>1646</v>
      </c>
      <c r="G363" s="126" t="s">
        <v>3007</v>
      </c>
      <c r="H363" s="126"/>
      <c r="I363" s="126"/>
      <c r="J363" s="126"/>
      <c r="K363" s="126" t="s">
        <v>3008</v>
      </c>
      <c r="L363" s="126"/>
      <c r="M363" s="126" t="s">
        <v>4334</v>
      </c>
      <c r="N363" s="126"/>
      <c r="O363" s="126" t="s">
        <v>2037</v>
      </c>
      <c r="P363" s="126"/>
      <c r="Q363" s="126"/>
      <c r="R363" s="126"/>
      <c r="S363" s="126"/>
      <c r="T363" s="126" t="s">
        <v>4318</v>
      </c>
      <c r="U363" s="126"/>
      <c r="V363" s="200" t="s">
        <v>49</v>
      </c>
    </row>
    <row r="364" spans="2:22" s="129" customFormat="1" ht="29" hidden="1" outlineLevel="1">
      <c r="B364" s="100" t="s">
        <v>1964</v>
      </c>
      <c r="C364" s="144" t="s">
        <v>1964</v>
      </c>
      <c r="D364" s="189" t="s">
        <v>1674</v>
      </c>
      <c r="E364" s="189" t="s">
        <v>1645</v>
      </c>
      <c r="F364" s="189" t="s">
        <v>1638</v>
      </c>
      <c r="G364" s="100" t="s">
        <v>1965</v>
      </c>
      <c r="H364" s="189" t="s">
        <v>1648</v>
      </c>
      <c r="I364" s="100"/>
      <c r="J364" s="189">
        <v>50</v>
      </c>
      <c r="K364" s="100"/>
      <c r="L364" s="100"/>
      <c r="M364" s="100"/>
      <c r="N364" s="100"/>
      <c r="O364" s="100"/>
      <c r="P364" s="100"/>
      <c r="Q364" s="100"/>
      <c r="R364" s="100"/>
      <c r="S364" s="100"/>
      <c r="T364" s="109" t="s">
        <v>4319</v>
      </c>
      <c r="U364" s="109"/>
      <c r="V364" s="193" t="s">
        <v>49</v>
      </c>
    </row>
    <row r="365" spans="2:22" s="149" customFormat="1" ht="29" hidden="1" outlineLevel="1">
      <c r="B365" s="29" t="s">
        <v>3009</v>
      </c>
      <c r="C365" s="29" t="s">
        <v>3010</v>
      </c>
      <c r="D365" s="23"/>
      <c r="E365" s="23" t="s">
        <v>1645</v>
      </c>
      <c r="F365" s="23" t="s">
        <v>1638</v>
      </c>
      <c r="G365" s="29" t="s">
        <v>3011</v>
      </c>
      <c r="H365" s="23" t="s">
        <v>1709</v>
      </c>
      <c r="I365" s="29" t="s">
        <v>3012</v>
      </c>
      <c r="J365" s="23">
        <v>1</v>
      </c>
      <c r="K365" s="29"/>
      <c r="L365" s="29"/>
      <c r="M365" s="29"/>
      <c r="N365" s="29"/>
      <c r="O365" s="29"/>
      <c r="P365" s="29"/>
      <c r="Q365" s="29"/>
      <c r="R365" s="29"/>
      <c r="S365" s="29"/>
      <c r="T365" s="109" t="s">
        <v>4319</v>
      </c>
      <c r="U365" s="29"/>
      <c r="V365" s="193" t="s">
        <v>49</v>
      </c>
    </row>
    <row r="366" spans="2:22" s="149" customFormat="1" ht="25" hidden="1" outlineLevel="1">
      <c r="B366" s="29" t="s">
        <v>1968</v>
      </c>
      <c r="C366" s="29" t="s">
        <v>1969</v>
      </c>
      <c r="D366" s="23"/>
      <c r="E366" s="23" t="s">
        <v>1645</v>
      </c>
      <c r="F366" s="23" t="s">
        <v>1638</v>
      </c>
      <c r="G366" s="29" t="s">
        <v>1970</v>
      </c>
      <c r="H366" s="23" t="s">
        <v>1648</v>
      </c>
      <c r="I366" s="107" t="s">
        <v>181</v>
      </c>
      <c r="J366" s="23">
        <v>4</v>
      </c>
      <c r="K366" s="108" t="s">
        <v>1971</v>
      </c>
      <c r="L366" s="227"/>
      <c r="M366" s="29"/>
      <c r="N366" s="29"/>
      <c r="O366" s="29"/>
      <c r="P366" s="29"/>
      <c r="Q366" s="29"/>
      <c r="R366" s="29"/>
      <c r="S366" s="29"/>
      <c r="T366" s="109" t="s">
        <v>4319</v>
      </c>
      <c r="U366" s="20"/>
      <c r="V366" s="193" t="s">
        <v>49</v>
      </c>
    </row>
    <row r="367" spans="2:22" s="130" customFormat="1" ht="29" hidden="1" outlineLevel="1">
      <c r="B367" s="100" t="s">
        <v>1973</v>
      </c>
      <c r="C367" s="100" t="s">
        <v>3217</v>
      </c>
      <c r="D367" s="189"/>
      <c r="E367" s="189" t="s">
        <v>1645</v>
      </c>
      <c r="F367" s="189" t="s">
        <v>1638</v>
      </c>
      <c r="G367" s="100" t="s">
        <v>3014</v>
      </c>
      <c r="H367" s="342" t="s">
        <v>1648</v>
      </c>
      <c r="I367" s="108" t="s">
        <v>1976</v>
      </c>
      <c r="J367" s="189">
        <v>5</v>
      </c>
      <c r="K367" s="100"/>
      <c r="L367" s="100" t="s">
        <v>3015</v>
      </c>
      <c r="M367" s="100"/>
      <c r="N367" s="100"/>
      <c r="O367" s="100"/>
      <c r="P367" s="100"/>
      <c r="Q367" s="100"/>
      <c r="R367" s="100"/>
      <c r="S367" s="100"/>
      <c r="T367" s="109" t="s">
        <v>4319</v>
      </c>
      <c r="U367" s="109"/>
      <c r="V367" s="193" t="s">
        <v>49</v>
      </c>
    </row>
    <row r="368" spans="2:22" s="130" customFormat="1" ht="29" hidden="1" outlineLevel="1">
      <c r="B368" s="29" t="s">
        <v>3016</v>
      </c>
      <c r="C368" s="29" t="s">
        <v>3017</v>
      </c>
      <c r="D368" s="23"/>
      <c r="E368" s="23" t="s">
        <v>1656</v>
      </c>
      <c r="F368" s="23" t="s">
        <v>1646</v>
      </c>
      <c r="G368" s="29" t="s">
        <v>3018</v>
      </c>
      <c r="H368" s="226" t="s">
        <v>1748</v>
      </c>
      <c r="I368" s="29"/>
      <c r="J368" s="23">
        <v>18.2</v>
      </c>
      <c r="K368" s="29" t="s">
        <v>3019</v>
      </c>
      <c r="L368" s="29"/>
      <c r="M368" s="29"/>
      <c r="N368" s="29"/>
      <c r="O368" s="29"/>
      <c r="P368" s="29"/>
      <c r="Q368" s="29"/>
      <c r="R368" s="29"/>
      <c r="S368" s="29"/>
      <c r="T368" s="109" t="s">
        <v>4319</v>
      </c>
      <c r="U368" s="20"/>
      <c r="V368" s="193" t="s">
        <v>49</v>
      </c>
    </row>
    <row r="369" spans="2:22" s="115" customFormat="1" ht="29" hidden="1" outlineLevel="1">
      <c r="B369" s="144" t="s">
        <v>3020</v>
      </c>
      <c r="C369" s="144" t="s">
        <v>3021</v>
      </c>
      <c r="D369" s="196"/>
      <c r="E369" s="196" t="s">
        <v>1645</v>
      </c>
      <c r="F369" s="196" t="s">
        <v>1638</v>
      </c>
      <c r="G369" s="144" t="s">
        <v>3022</v>
      </c>
      <c r="H369" s="342" t="s">
        <v>1767</v>
      </c>
      <c r="I369" s="100" t="s">
        <v>1768</v>
      </c>
      <c r="J369" s="342">
        <v>1</v>
      </c>
      <c r="K369" s="144"/>
      <c r="L369" s="100"/>
      <c r="M369" s="100"/>
      <c r="N369" s="100"/>
      <c r="O369" s="100"/>
      <c r="P369" s="100"/>
      <c r="Q369" s="100"/>
      <c r="R369" s="100"/>
      <c r="S369" s="100"/>
      <c r="T369" s="109" t="s">
        <v>4319</v>
      </c>
      <c r="U369" s="53"/>
      <c r="V369" s="193" t="s">
        <v>49</v>
      </c>
    </row>
    <row r="370" spans="2:22" s="115" customFormat="1" ht="43.5" hidden="1" outlineLevel="1">
      <c r="B370" s="144" t="s">
        <v>2953</v>
      </c>
      <c r="C370" s="144" t="s">
        <v>2954</v>
      </c>
      <c r="D370" s="196"/>
      <c r="E370" s="196" t="s">
        <v>1656</v>
      </c>
      <c r="F370" s="196" t="s">
        <v>1646</v>
      </c>
      <c r="G370" s="144" t="s">
        <v>3023</v>
      </c>
      <c r="H370" s="342" t="s">
        <v>1748</v>
      </c>
      <c r="I370" s="100" t="s">
        <v>1640</v>
      </c>
      <c r="J370" s="342">
        <v>7.4</v>
      </c>
      <c r="K370" s="144" t="s">
        <v>2956</v>
      </c>
      <c r="L370" s="100"/>
      <c r="M370" s="100"/>
      <c r="N370" s="100"/>
      <c r="O370" s="100"/>
      <c r="P370" s="100"/>
      <c r="Q370" s="100"/>
      <c r="R370" s="100"/>
      <c r="S370" s="100"/>
      <c r="T370" s="109" t="s">
        <v>4319</v>
      </c>
      <c r="U370" s="53"/>
      <c r="V370" s="193" t="s">
        <v>49</v>
      </c>
    </row>
    <row r="371" spans="2:22" s="115" customFormat="1" ht="29" hidden="1" outlineLevel="1">
      <c r="B371" s="144" t="s">
        <v>3024</v>
      </c>
      <c r="C371" s="144" t="s">
        <v>3025</v>
      </c>
      <c r="D371" s="196"/>
      <c r="E371" s="196" t="s">
        <v>1645</v>
      </c>
      <c r="F371" s="196" t="s">
        <v>1638</v>
      </c>
      <c r="G371" s="144" t="s">
        <v>3026</v>
      </c>
      <c r="H371" s="342" t="s">
        <v>1767</v>
      </c>
      <c r="I371" s="100" t="s">
        <v>1768</v>
      </c>
      <c r="J371" s="342">
        <v>1</v>
      </c>
      <c r="K371" s="144"/>
      <c r="L371" s="100"/>
      <c r="M371" s="100"/>
      <c r="N371" s="100"/>
      <c r="O371" s="100"/>
      <c r="P371" s="100"/>
      <c r="Q371" s="100"/>
      <c r="R371" s="100"/>
      <c r="S371" s="100"/>
      <c r="T371" s="109" t="s">
        <v>4319</v>
      </c>
      <c r="U371" s="53"/>
      <c r="V371" s="193" t="s">
        <v>49</v>
      </c>
    </row>
    <row r="372" spans="2:22" s="142" customFormat="1" ht="29" hidden="1" outlineLevel="1">
      <c r="B372" s="144" t="s">
        <v>3027</v>
      </c>
      <c r="C372" s="144" t="s">
        <v>2860</v>
      </c>
      <c r="D372" s="196"/>
      <c r="E372" s="189" t="s">
        <v>1656</v>
      </c>
      <c r="F372" s="196" t="s">
        <v>1646</v>
      </c>
      <c r="G372" s="144" t="s">
        <v>3028</v>
      </c>
      <c r="H372" s="342" t="s">
        <v>1748</v>
      </c>
      <c r="I372" s="144" t="s">
        <v>1640</v>
      </c>
      <c r="J372" s="342">
        <v>7.4</v>
      </c>
      <c r="K372" s="144" t="s">
        <v>3029</v>
      </c>
      <c r="L372" s="100"/>
      <c r="M372" s="100"/>
      <c r="N372" s="100"/>
      <c r="O372" s="100"/>
      <c r="P372" s="100"/>
      <c r="Q372" s="100"/>
      <c r="R372" s="100"/>
      <c r="S372" s="100"/>
      <c r="T372" s="109" t="s">
        <v>4319</v>
      </c>
      <c r="U372" s="112"/>
      <c r="V372" s="193" t="s">
        <v>49</v>
      </c>
    </row>
    <row r="373" spans="2:22" s="115" customFormat="1" ht="29" hidden="1" outlineLevel="1">
      <c r="B373" s="144" t="s">
        <v>3030</v>
      </c>
      <c r="C373" s="144" t="s">
        <v>3031</v>
      </c>
      <c r="D373" s="196"/>
      <c r="E373" s="196" t="s">
        <v>1645</v>
      </c>
      <c r="F373" s="196" t="s">
        <v>1638</v>
      </c>
      <c r="G373" s="144" t="s">
        <v>3032</v>
      </c>
      <c r="H373" s="342" t="s">
        <v>1767</v>
      </c>
      <c r="I373" s="100" t="s">
        <v>1768</v>
      </c>
      <c r="J373" s="342"/>
      <c r="K373" s="144"/>
      <c r="L373" s="100"/>
      <c r="M373" s="100"/>
      <c r="N373" s="100"/>
      <c r="O373" s="100"/>
      <c r="P373" s="100"/>
      <c r="Q373" s="100"/>
      <c r="R373" s="100"/>
      <c r="S373" s="100"/>
      <c r="T373" s="109" t="s">
        <v>4319</v>
      </c>
      <c r="U373" s="53"/>
      <c r="V373" s="193" t="s">
        <v>49</v>
      </c>
    </row>
    <row r="374" spans="2:22" s="142" customFormat="1" ht="101.5" hidden="1" outlineLevel="1">
      <c r="B374" s="144" t="s">
        <v>3033</v>
      </c>
      <c r="C374" s="144" t="s">
        <v>2933</v>
      </c>
      <c r="D374" s="196"/>
      <c r="E374" s="196" t="s">
        <v>1656</v>
      </c>
      <c r="F374" s="196" t="s">
        <v>1646</v>
      </c>
      <c r="G374" s="144" t="s">
        <v>3034</v>
      </c>
      <c r="H374" s="189" t="s">
        <v>1709</v>
      </c>
      <c r="I374" s="100" t="s">
        <v>2873</v>
      </c>
      <c r="J374" s="189">
        <v>2</v>
      </c>
      <c r="K374" s="144" t="s">
        <v>3035</v>
      </c>
      <c r="L374" s="100"/>
      <c r="M374" s="100"/>
      <c r="N374" s="100"/>
      <c r="O374" s="100"/>
      <c r="P374" s="100"/>
      <c r="Q374" s="100"/>
      <c r="R374" s="100"/>
      <c r="S374" s="100"/>
      <c r="T374" s="109" t="s">
        <v>4319</v>
      </c>
      <c r="U374" s="109"/>
      <c r="V374" s="193" t="s">
        <v>49</v>
      </c>
    </row>
    <row r="375" spans="2:22" s="142" customFormat="1" ht="29" hidden="1" outlineLevel="1">
      <c r="B375" s="144" t="s">
        <v>2936</v>
      </c>
      <c r="C375" s="144" t="s">
        <v>2937</v>
      </c>
      <c r="D375" s="196"/>
      <c r="E375" s="196" t="s">
        <v>1656</v>
      </c>
      <c r="F375" s="196" t="s">
        <v>1638</v>
      </c>
      <c r="G375" s="144" t="s">
        <v>2938</v>
      </c>
      <c r="H375" s="189" t="s">
        <v>1648</v>
      </c>
      <c r="I375" s="100"/>
      <c r="J375" s="189">
        <v>500</v>
      </c>
      <c r="K375" s="144" t="s">
        <v>2939</v>
      </c>
      <c r="L375" s="100"/>
      <c r="M375" s="100"/>
      <c r="N375" s="100"/>
      <c r="O375" s="100"/>
      <c r="P375" s="100"/>
      <c r="Q375" s="100"/>
      <c r="R375" s="100"/>
      <c r="S375" s="100"/>
      <c r="T375" s="109" t="s">
        <v>4319</v>
      </c>
      <c r="U375" s="109"/>
      <c r="V375" s="193" t="s">
        <v>49</v>
      </c>
    </row>
    <row r="376" spans="2:22" s="115" customFormat="1" ht="43.5" hidden="1" outlineLevel="1">
      <c r="B376" s="144" t="s">
        <v>3036</v>
      </c>
      <c r="C376" s="144" t="s">
        <v>3037</v>
      </c>
      <c r="D376" s="196"/>
      <c r="E376" s="196" t="s">
        <v>1645</v>
      </c>
      <c r="F376" s="196" t="s">
        <v>1638</v>
      </c>
      <c r="G376" s="144" t="s">
        <v>3038</v>
      </c>
      <c r="H376" s="342" t="s">
        <v>1767</v>
      </c>
      <c r="I376" s="100" t="s">
        <v>1768</v>
      </c>
      <c r="J376" s="342"/>
      <c r="K376" s="144"/>
      <c r="L376" s="100"/>
      <c r="M376" s="100"/>
      <c r="N376" s="100"/>
      <c r="O376" s="100"/>
      <c r="P376" s="100"/>
      <c r="Q376" s="100"/>
      <c r="R376" s="100"/>
      <c r="S376" s="100"/>
      <c r="T376" s="109" t="s">
        <v>4319</v>
      </c>
      <c r="U376" s="53"/>
      <c r="V376" s="193" t="s">
        <v>49</v>
      </c>
    </row>
    <row r="377" spans="2:22" s="142" customFormat="1" ht="130.5" hidden="1" outlineLevel="1">
      <c r="B377" s="144" t="s">
        <v>3039</v>
      </c>
      <c r="C377" s="144" t="s">
        <v>3040</v>
      </c>
      <c r="D377" s="196"/>
      <c r="E377" s="196" t="s">
        <v>1656</v>
      </c>
      <c r="F377" s="196" t="s">
        <v>1646</v>
      </c>
      <c r="G377" s="144" t="s">
        <v>3041</v>
      </c>
      <c r="H377" s="189" t="s">
        <v>1709</v>
      </c>
      <c r="I377" s="100" t="s">
        <v>2983</v>
      </c>
      <c r="J377" s="189">
        <v>2</v>
      </c>
      <c r="K377" s="144" t="s">
        <v>3042</v>
      </c>
      <c r="L377" s="100"/>
      <c r="M377" s="100"/>
      <c r="N377" s="100"/>
      <c r="O377" s="100"/>
      <c r="P377" s="100"/>
      <c r="Q377" s="100"/>
      <c r="R377" s="100"/>
      <c r="S377" s="100"/>
      <c r="T377" s="109" t="s">
        <v>4319</v>
      </c>
      <c r="U377" s="109"/>
      <c r="V377" s="193" t="s">
        <v>49</v>
      </c>
    </row>
    <row r="378" spans="2:22" s="142" customFormat="1" ht="43.5" hidden="1" outlineLevel="1">
      <c r="B378" s="144" t="s">
        <v>3043</v>
      </c>
      <c r="C378" s="144" t="s">
        <v>3043</v>
      </c>
      <c r="D378" s="196"/>
      <c r="E378" s="196" t="s">
        <v>1656</v>
      </c>
      <c r="F378" s="196" t="s">
        <v>1646</v>
      </c>
      <c r="G378" s="144" t="s">
        <v>3044</v>
      </c>
      <c r="H378" s="189" t="s">
        <v>1648</v>
      </c>
      <c r="I378" s="100"/>
      <c r="J378" s="189">
        <v>500</v>
      </c>
      <c r="K378" s="144" t="s">
        <v>3045</v>
      </c>
      <c r="L378" s="100"/>
      <c r="M378" s="100"/>
      <c r="N378" s="100"/>
      <c r="O378" s="100"/>
      <c r="P378" s="100"/>
      <c r="Q378" s="100"/>
      <c r="R378" s="100"/>
      <c r="S378" s="100"/>
      <c r="T378" s="109" t="s">
        <v>4319</v>
      </c>
      <c r="U378" s="109"/>
      <c r="V378" s="193" t="s">
        <v>49</v>
      </c>
    </row>
    <row r="379" spans="2:22" s="142" customFormat="1" ht="43.5" hidden="1" outlineLevel="1">
      <c r="B379" s="144" t="s">
        <v>3046</v>
      </c>
      <c r="C379" s="144" t="s">
        <v>3047</v>
      </c>
      <c r="D379" s="196"/>
      <c r="E379" s="196" t="s">
        <v>1656</v>
      </c>
      <c r="F379" s="196" t="s">
        <v>1646</v>
      </c>
      <c r="G379" s="144" t="s">
        <v>3048</v>
      </c>
      <c r="H379" s="342" t="s">
        <v>1748</v>
      </c>
      <c r="I379" s="100" t="s">
        <v>1640</v>
      </c>
      <c r="J379" s="342">
        <v>7.4</v>
      </c>
      <c r="K379" s="144" t="s">
        <v>3042</v>
      </c>
      <c r="L379" s="100" t="s">
        <v>2992</v>
      </c>
      <c r="M379" s="100"/>
      <c r="N379" s="100"/>
      <c r="O379" s="100"/>
      <c r="P379" s="100"/>
      <c r="Q379" s="100"/>
      <c r="R379" s="100"/>
      <c r="S379" s="100"/>
      <c r="T379" s="109" t="s">
        <v>4319</v>
      </c>
      <c r="U379" s="53"/>
      <c r="V379" s="193" t="s">
        <v>49</v>
      </c>
    </row>
    <row r="380" spans="2:22" s="130" customFormat="1" ht="58" hidden="1" outlineLevel="1">
      <c r="B380" s="29" t="s">
        <v>3049</v>
      </c>
      <c r="C380" s="29" t="s">
        <v>3000</v>
      </c>
      <c r="D380" s="23"/>
      <c r="E380" s="23" t="s">
        <v>1645</v>
      </c>
      <c r="F380" s="23" t="s">
        <v>1638</v>
      </c>
      <c r="G380" s="29" t="s">
        <v>3050</v>
      </c>
      <c r="H380" s="226" t="s">
        <v>1748</v>
      </c>
      <c r="I380" s="29" t="s">
        <v>1640</v>
      </c>
      <c r="J380" s="23">
        <v>18.2</v>
      </c>
      <c r="K380" s="29"/>
      <c r="L380" s="29" t="s">
        <v>3001</v>
      </c>
      <c r="M380" s="29"/>
      <c r="N380" s="29"/>
      <c r="O380" s="29"/>
      <c r="P380" s="29"/>
      <c r="Q380" s="29"/>
      <c r="R380" s="29"/>
      <c r="S380" s="29"/>
      <c r="T380" s="109" t="s">
        <v>4319</v>
      </c>
      <c r="U380" s="20"/>
      <c r="V380" s="193" t="s">
        <v>49</v>
      </c>
    </row>
    <row r="381" spans="2:22" s="130" customFormat="1" ht="58" hidden="1" outlineLevel="1">
      <c r="B381" s="29" t="s">
        <v>2886</v>
      </c>
      <c r="C381" s="29" t="s">
        <v>2886</v>
      </c>
      <c r="D381" s="23"/>
      <c r="E381" s="23" t="s">
        <v>1645</v>
      </c>
      <c r="F381" s="23" t="s">
        <v>1638</v>
      </c>
      <c r="G381" s="29" t="s">
        <v>2887</v>
      </c>
      <c r="H381" s="226" t="s">
        <v>1748</v>
      </c>
      <c r="I381" s="29" t="s">
        <v>1640</v>
      </c>
      <c r="J381" s="23">
        <v>18.2</v>
      </c>
      <c r="K381" s="29"/>
      <c r="L381" s="29" t="s">
        <v>3001</v>
      </c>
      <c r="M381" s="29"/>
      <c r="N381" s="29"/>
      <c r="O381" s="29"/>
      <c r="P381" s="29"/>
      <c r="Q381" s="29"/>
      <c r="R381" s="29"/>
      <c r="S381" s="29"/>
      <c r="T381" s="109" t="s">
        <v>4319</v>
      </c>
      <c r="U381" s="20"/>
      <c r="V381" s="193" t="s">
        <v>49</v>
      </c>
    </row>
    <row r="382" spans="2:22" s="130" customFormat="1" ht="130.5" hidden="1" outlineLevel="1">
      <c r="B382" s="29" t="s">
        <v>3002</v>
      </c>
      <c r="C382" s="29" t="s">
        <v>3003</v>
      </c>
      <c r="D382" s="23"/>
      <c r="E382" s="23" t="s">
        <v>1645</v>
      </c>
      <c r="F382" s="23" t="s">
        <v>1638</v>
      </c>
      <c r="G382" s="29" t="s">
        <v>3004</v>
      </c>
      <c r="H382" s="23" t="s">
        <v>1709</v>
      </c>
      <c r="I382" s="37" t="s">
        <v>2036</v>
      </c>
      <c r="J382" s="23">
        <v>2</v>
      </c>
      <c r="K382" s="29"/>
      <c r="L382" s="29"/>
      <c r="M382" s="29"/>
      <c r="N382" s="29"/>
      <c r="O382" s="29"/>
      <c r="P382" s="29"/>
      <c r="Q382" s="29"/>
      <c r="R382" s="29"/>
      <c r="S382" s="29"/>
      <c r="T382" s="109" t="s">
        <v>4319</v>
      </c>
      <c r="U382" s="20"/>
      <c r="V382" s="193" t="s">
        <v>49</v>
      </c>
    </row>
    <row r="383" spans="2:22" s="130" customFormat="1" ht="29" hidden="1" outlineLevel="1">
      <c r="B383" s="29" t="s">
        <v>3051</v>
      </c>
      <c r="C383" s="29"/>
      <c r="D383" s="23"/>
      <c r="E383" s="23" t="s">
        <v>1656</v>
      </c>
      <c r="F383" s="23" t="s">
        <v>1646</v>
      </c>
      <c r="G383" s="29" t="s">
        <v>3052</v>
      </c>
      <c r="H383" s="23" t="s">
        <v>1648</v>
      </c>
      <c r="I383" s="37"/>
      <c r="J383" s="23">
        <v>500</v>
      </c>
      <c r="K383" s="29" t="s">
        <v>3053</v>
      </c>
      <c r="L383" s="29"/>
      <c r="M383" s="29"/>
      <c r="N383" s="29"/>
      <c r="O383" s="29"/>
      <c r="P383" s="29"/>
      <c r="Q383" s="29"/>
      <c r="R383" s="29"/>
      <c r="S383" s="29"/>
      <c r="T383" s="109" t="s">
        <v>4319</v>
      </c>
      <c r="U383" s="20"/>
      <c r="V383" s="193" t="s">
        <v>49</v>
      </c>
    </row>
    <row r="384" spans="2:22" s="149" customFormat="1" ht="29" hidden="1" outlineLevel="1">
      <c r="B384" s="100" t="s">
        <v>3054</v>
      </c>
      <c r="C384" s="100" t="s">
        <v>3055</v>
      </c>
      <c r="D384" s="189"/>
      <c r="E384" s="189" t="s">
        <v>1645</v>
      </c>
      <c r="F384" s="189" t="s">
        <v>1646</v>
      </c>
      <c r="G384" s="100" t="s">
        <v>3056</v>
      </c>
      <c r="H384" s="189" t="s">
        <v>1722</v>
      </c>
      <c r="I384" s="100" t="s">
        <v>1723</v>
      </c>
      <c r="J384" s="189">
        <v>10</v>
      </c>
      <c r="K384" s="100" t="s">
        <v>2002</v>
      </c>
      <c r="L384" s="100"/>
      <c r="M384" s="100"/>
      <c r="N384" s="100"/>
      <c r="O384" s="100"/>
      <c r="P384" s="100"/>
      <c r="Q384" s="100"/>
      <c r="R384" s="100"/>
      <c r="S384" s="100"/>
      <c r="T384" s="109" t="s">
        <v>4319</v>
      </c>
      <c r="U384" s="109"/>
      <c r="V384" s="193" t="s">
        <v>49</v>
      </c>
    </row>
    <row r="385" spans="2:22" s="149" customFormat="1" ht="58" hidden="1" outlineLevel="1">
      <c r="B385" s="100" t="s">
        <v>3057</v>
      </c>
      <c r="C385" s="100" t="s">
        <v>3058</v>
      </c>
      <c r="D385" s="189"/>
      <c r="E385" s="189" t="s">
        <v>1645</v>
      </c>
      <c r="F385" s="189" t="s">
        <v>1646</v>
      </c>
      <c r="G385" s="100" t="s">
        <v>3059</v>
      </c>
      <c r="H385" s="189" t="s">
        <v>1722</v>
      </c>
      <c r="I385" s="100" t="s">
        <v>1723</v>
      </c>
      <c r="J385" s="189">
        <v>10</v>
      </c>
      <c r="K385" s="100" t="s">
        <v>2008</v>
      </c>
      <c r="L385" s="100"/>
      <c r="M385" s="100"/>
      <c r="N385" s="100"/>
      <c r="O385" s="100"/>
      <c r="P385" s="100"/>
      <c r="Q385" s="100"/>
      <c r="R385" s="100"/>
      <c r="S385" s="100"/>
      <c r="T385" s="109" t="s">
        <v>4319</v>
      </c>
      <c r="U385" s="109"/>
      <c r="V385" s="193" t="s">
        <v>49</v>
      </c>
    </row>
    <row r="386" spans="2:22" s="97" customFormat="1" ht="87" collapsed="1">
      <c r="B386" s="126" t="s">
        <v>3060</v>
      </c>
      <c r="C386" s="126" t="s">
        <v>3218</v>
      </c>
      <c r="D386" s="126"/>
      <c r="E386" s="126" t="s">
        <v>1656</v>
      </c>
      <c r="F386" s="126" t="s">
        <v>1646</v>
      </c>
      <c r="G386" s="126" t="s">
        <v>3062</v>
      </c>
      <c r="H386" s="126"/>
      <c r="I386" s="126"/>
      <c r="J386" s="126"/>
      <c r="K386" s="126" t="s">
        <v>3063</v>
      </c>
      <c r="L386" s="126"/>
      <c r="M386" s="126" t="str">
        <f>CONCATENATE(M86," \ ",G386)</f>
        <v>documento_alteracao \ cobertura_risco_seguro \ complementar_rcc_capitalizacao</v>
      </c>
      <c r="N386" s="126" t="s">
        <v>1641</v>
      </c>
      <c r="O386" s="126" t="s">
        <v>2037</v>
      </c>
      <c r="P386" s="126"/>
      <c r="Q386" s="126"/>
      <c r="R386" s="126"/>
      <c r="S386" s="126"/>
      <c r="T386" s="126" t="s">
        <v>4376</v>
      </c>
      <c r="U386" s="126"/>
      <c r="V386" s="126" t="s">
        <v>4370</v>
      </c>
    </row>
    <row r="387" spans="2:22" s="149" customFormat="1" ht="116" hidden="1" outlineLevel="1">
      <c r="B387" s="100" t="s">
        <v>2840</v>
      </c>
      <c r="C387" s="29" t="s">
        <v>2841</v>
      </c>
      <c r="D387" s="23"/>
      <c r="E387" s="38" t="s">
        <v>1645</v>
      </c>
      <c r="F387" s="23" t="s">
        <v>1638</v>
      </c>
      <c r="G387" s="29" t="s">
        <v>2842</v>
      </c>
      <c r="H387" s="23" t="s">
        <v>1709</v>
      </c>
      <c r="I387" s="29" t="s">
        <v>3064</v>
      </c>
      <c r="J387" s="23">
        <v>2</v>
      </c>
      <c r="K387" s="29"/>
      <c r="L387" s="29"/>
      <c r="M387" s="29"/>
      <c r="N387" s="29" t="s">
        <v>1652</v>
      </c>
      <c r="O387" s="29" t="s">
        <v>3065</v>
      </c>
      <c r="P387" s="29" t="s">
        <v>1740</v>
      </c>
      <c r="Q387" s="29" t="s">
        <v>1741</v>
      </c>
      <c r="R387" s="29" t="s">
        <v>2845</v>
      </c>
      <c r="S387" s="29" t="s">
        <v>3066</v>
      </c>
      <c r="T387" s="29"/>
      <c r="U387" s="29"/>
      <c r="V387" s="56"/>
    </row>
    <row r="388" spans="2:22" s="142" customFormat="1" ht="43.5" hidden="1" outlineLevel="1">
      <c r="B388" s="37" t="s">
        <v>3067</v>
      </c>
      <c r="C388" s="144" t="s">
        <v>3068</v>
      </c>
      <c r="D388" s="38"/>
      <c r="E388" s="38" t="s">
        <v>3069</v>
      </c>
      <c r="F388" s="38" t="s">
        <v>1638</v>
      </c>
      <c r="G388" s="37" t="s">
        <v>3070</v>
      </c>
      <c r="H388" s="38" t="s">
        <v>1709</v>
      </c>
      <c r="I388" s="202" t="s">
        <v>2850</v>
      </c>
      <c r="J388" s="38">
        <v>2</v>
      </c>
      <c r="K388" s="37"/>
      <c r="L388" s="29" t="s">
        <v>3071</v>
      </c>
      <c r="M388" s="29"/>
      <c r="N388" s="29" t="s">
        <v>1652</v>
      </c>
      <c r="O388" s="29" t="s">
        <v>3072</v>
      </c>
      <c r="P388" s="29" t="s">
        <v>2852</v>
      </c>
      <c r="Q388" s="29" t="s">
        <v>2305</v>
      </c>
      <c r="R388" s="29" t="s">
        <v>2853</v>
      </c>
      <c r="S388" s="29" t="s">
        <v>3073</v>
      </c>
      <c r="T388" s="20" t="s">
        <v>3074</v>
      </c>
      <c r="U388" s="20"/>
      <c r="V388" s="55" t="s">
        <v>49</v>
      </c>
    </row>
    <row r="389" spans="2:22" s="142" customFormat="1" ht="58" hidden="1" outlineLevel="1">
      <c r="B389" s="144" t="s">
        <v>3075</v>
      </c>
      <c r="C389" s="37" t="s">
        <v>3075</v>
      </c>
      <c r="D389" s="38"/>
      <c r="E389" s="38" t="s">
        <v>1656</v>
      </c>
      <c r="F389" s="38" t="s">
        <v>1638</v>
      </c>
      <c r="G389" s="37" t="s">
        <v>3076</v>
      </c>
      <c r="H389" s="38" t="s">
        <v>1648</v>
      </c>
      <c r="I389" s="202"/>
      <c r="J389" s="38">
        <v>500</v>
      </c>
      <c r="K389" s="144" t="s">
        <v>3077</v>
      </c>
      <c r="L389" s="29"/>
      <c r="M389" s="29"/>
      <c r="N389" s="29" t="s">
        <v>1652</v>
      </c>
      <c r="O389" s="29" t="s">
        <v>3072</v>
      </c>
      <c r="P389" s="29" t="s">
        <v>2852</v>
      </c>
      <c r="Q389" s="29" t="s">
        <v>2305</v>
      </c>
      <c r="R389" s="29" t="s">
        <v>2853</v>
      </c>
      <c r="S389" s="29" t="s">
        <v>3073</v>
      </c>
      <c r="T389" s="20" t="s">
        <v>3078</v>
      </c>
      <c r="U389" s="20"/>
      <c r="V389" s="55" t="s">
        <v>49</v>
      </c>
    </row>
    <row r="390" spans="2:22" s="142" customFormat="1" ht="43.5" hidden="1" outlineLevel="1">
      <c r="B390" s="37" t="s">
        <v>3079</v>
      </c>
      <c r="C390" s="37" t="s">
        <v>2860</v>
      </c>
      <c r="D390" s="38"/>
      <c r="E390" s="23" t="s">
        <v>1656</v>
      </c>
      <c r="F390" s="38" t="s">
        <v>1646</v>
      </c>
      <c r="G390" s="37" t="s">
        <v>3080</v>
      </c>
      <c r="H390" s="226" t="s">
        <v>1748</v>
      </c>
      <c r="I390" s="37" t="s">
        <v>1640</v>
      </c>
      <c r="J390" s="226">
        <v>7.4</v>
      </c>
      <c r="K390" s="37" t="s">
        <v>3081</v>
      </c>
      <c r="L390" s="29"/>
      <c r="M390" s="29"/>
      <c r="N390" s="29" t="s">
        <v>1652</v>
      </c>
      <c r="O390" s="29" t="s">
        <v>2037</v>
      </c>
      <c r="P390" s="29" t="s">
        <v>1703</v>
      </c>
      <c r="Q390" s="29" t="s">
        <v>1704</v>
      </c>
      <c r="R390" s="29" t="s">
        <v>2185</v>
      </c>
      <c r="S390" s="29" t="s">
        <v>2993</v>
      </c>
      <c r="T390" s="20" t="s">
        <v>3082</v>
      </c>
      <c r="U390" s="112"/>
      <c r="V390" s="55" t="s">
        <v>49</v>
      </c>
    </row>
    <row r="391" spans="2:22" s="149" customFormat="1" ht="29" hidden="1" outlineLevel="1">
      <c r="B391" s="29" t="s">
        <v>3219</v>
      </c>
      <c r="C391" s="29" t="s">
        <v>3220</v>
      </c>
      <c r="D391" s="23"/>
      <c r="E391" s="23" t="s">
        <v>1645</v>
      </c>
      <c r="F391" s="23" t="s">
        <v>1638</v>
      </c>
      <c r="G391" s="29" t="s">
        <v>2838</v>
      </c>
      <c r="H391" s="23" t="s">
        <v>1709</v>
      </c>
      <c r="I391" s="29" t="s">
        <v>2839</v>
      </c>
      <c r="J391" s="23">
        <v>1</v>
      </c>
      <c r="K391" s="29"/>
      <c r="L391" s="29"/>
      <c r="M391" s="29"/>
      <c r="N391" s="29" t="s">
        <v>1652</v>
      </c>
      <c r="O391" s="29" t="s">
        <v>2037</v>
      </c>
      <c r="P391" s="29" t="s">
        <v>1703</v>
      </c>
      <c r="Q391" s="29" t="s">
        <v>1704</v>
      </c>
      <c r="R391" s="29" t="s">
        <v>2185</v>
      </c>
      <c r="S391" s="29" t="s">
        <v>2668</v>
      </c>
      <c r="T391" s="29"/>
      <c r="U391" s="29"/>
      <c r="V391" s="23"/>
    </row>
    <row r="392" spans="2:22" s="142" customFormat="1" ht="43.5" hidden="1" outlineLevel="1">
      <c r="B392" s="37" t="s">
        <v>2865</v>
      </c>
      <c r="C392" s="37" t="s">
        <v>2866</v>
      </c>
      <c r="D392" s="38"/>
      <c r="E392" s="23" t="s">
        <v>1656</v>
      </c>
      <c r="F392" s="38" t="s">
        <v>1646</v>
      </c>
      <c r="G392" s="37" t="s">
        <v>3085</v>
      </c>
      <c r="H392" s="38" t="s">
        <v>1748</v>
      </c>
      <c r="I392" s="37" t="s">
        <v>1640</v>
      </c>
      <c r="J392" s="226">
        <v>7.4</v>
      </c>
      <c r="K392" s="37" t="s">
        <v>3221</v>
      </c>
      <c r="L392" s="29"/>
      <c r="M392" s="29"/>
      <c r="N392" s="29" t="s">
        <v>1652</v>
      </c>
      <c r="O392" s="29" t="s">
        <v>2037</v>
      </c>
      <c r="P392" s="29" t="s">
        <v>1703</v>
      </c>
      <c r="Q392" s="29" t="s">
        <v>1704</v>
      </c>
      <c r="R392" s="29" t="s">
        <v>2185</v>
      </c>
      <c r="S392" s="29" t="s">
        <v>2086</v>
      </c>
      <c r="T392" s="29"/>
      <c r="U392" s="53"/>
      <c r="V392" s="54"/>
    </row>
    <row r="393" spans="2:22" s="115" customFormat="1" ht="101.5" hidden="1" outlineLevel="1">
      <c r="B393" s="37" t="s">
        <v>2966</v>
      </c>
      <c r="C393" s="37" t="s">
        <v>2967</v>
      </c>
      <c r="D393" s="38"/>
      <c r="E393" s="38" t="s">
        <v>1656</v>
      </c>
      <c r="F393" s="38" t="s">
        <v>1638</v>
      </c>
      <c r="G393" s="37" t="s">
        <v>2968</v>
      </c>
      <c r="H393" s="23" t="s">
        <v>1709</v>
      </c>
      <c r="I393" s="29" t="s">
        <v>2873</v>
      </c>
      <c r="J393" s="23">
        <v>2</v>
      </c>
      <c r="K393" s="37"/>
      <c r="L393" s="29" t="s">
        <v>2732</v>
      </c>
      <c r="M393" s="191"/>
      <c r="N393" s="191" t="s">
        <v>1652</v>
      </c>
      <c r="O393" s="29" t="s">
        <v>2037</v>
      </c>
      <c r="P393" s="29" t="s">
        <v>1703</v>
      </c>
      <c r="Q393" s="29" t="s">
        <v>1704</v>
      </c>
      <c r="R393" s="29" t="s">
        <v>2185</v>
      </c>
      <c r="S393" s="29" t="s">
        <v>3088</v>
      </c>
      <c r="T393" s="20" t="s">
        <v>3089</v>
      </c>
      <c r="U393" s="20"/>
      <c r="V393" s="55" t="s">
        <v>49</v>
      </c>
    </row>
    <row r="394" spans="2:22" s="142" customFormat="1" ht="58" hidden="1" outlineLevel="1">
      <c r="B394" s="144" t="s">
        <v>3090</v>
      </c>
      <c r="C394" s="37" t="s">
        <v>3090</v>
      </c>
      <c r="D394" s="38"/>
      <c r="E394" s="38" t="s">
        <v>1656</v>
      </c>
      <c r="F394" s="38" t="s">
        <v>1638</v>
      </c>
      <c r="G394" s="37" t="s">
        <v>3091</v>
      </c>
      <c r="H394" s="38" t="s">
        <v>1648</v>
      </c>
      <c r="I394" s="202"/>
      <c r="J394" s="38">
        <v>500</v>
      </c>
      <c r="K394" s="144" t="s">
        <v>3092</v>
      </c>
      <c r="L394" s="29"/>
      <c r="M394" s="29"/>
      <c r="N394" s="191" t="s">
        <v>1652</v>
      </c>
      <c r="O394" s="29" t="s">
        <v>2037</v>
      </c>
      <c r="P394" s="29" t="s">
        <v>1703</v>
      </c>
      <c r="Q394" s="29" t="s">
        <v>1704</v>
      </c>
      <c r="R394" s="29" t="s">
        <v>2185</v>
      </c>
      <c r="S394" s="29" t="s">
        <v>3088</v>
      </c>
      <c r="T394" s="20" t="s">
        <v>3093</v>
      </c>
      <c r="U394" s="20"/>
      <c r="V394" s="55" t="s">
        <v>49</v>
      </c>
    </row>
    <row r="395" spans="2:22" s="142" customFormat="1" ht="43.5" hidden="1" outlineLevel="1">
      <c r="B395" s="37" t="s">
        <v>3094</v>
      </c>
      <c r="C395" s="37" t="s">
        <v>2848</v>
      </c>
      <c r="D395" s="38"/>
      <c r="E395" s="38" t="s">
        <v>1656</v>
      </c>
      <c r="F395" s="38" t="s">
        <v>1638</v>
      </c>
      <c r="G395" s="37" t="s">
        <v>3095</v>
      </c>
      <c r="H395" s="38" t="s">
        <v>1709</v>
      </c>
      <c r="I395" s="202" t="s">
        <v>2850</v>
      </c>
      <c r="J395" s="38">
        <v>2</v>
      </c>
      <c r="K395" s="37" t="s">
        <v>3087</v>
      </c>
      <c r="L395" s="29" t="s">
        <v>3071</v>
      </c>
      <c r="M395" s="29"/>
      <c r="N395" s="29" t="s">
        <v>1652</v>
      </c>
      <c r="O395" s="29" t="s">
        <v>3072</v>
      </c>
      <c r="P395" s="29" t="s">
        <v>2852</v>
      </c>
      <c r="Q395" s="29" t="s">
        <v>2305</v>
      </c>
      <c r="R395" s="29" t="s">
        <v>2853</v>
      </c>
      <c r="S395" s="29" t="s">
        <v>3073</v>
      </c>
      <c r="T395" s="20"/>
      <c r="U395" s="20"/>
      <c r="V395" s="55"/>
    </row>
    <row r="396" spans="2:22" s="142" customFormat="1" ht="58" hidden="1" outlineLevel="1">
      <c r="B396" s="144" t="s">
        <v>3096</v>
      </c>
      <c r="C396" s="144" t="s">
        <v>3096</v>
      </c>
      <c r="D396" s="196"/>
      <c r="E396" s="196" t="s">
        <v>1656</v>
      </c>
      <c r="F396" s="196" t="s">
        <v>1638</v>
      </c>
      <c r="G396" s="144" t="s">
        <v>3097</v>
      </c>
      <c r="H396" s="196" t="s">
        <v>1648</v>
      </c>
      <c r="I396" s="346"/>
      <c r="J396" s="196">
        <v>500</v>
      </c>
      <c r="K396" s="144" t="s">
        <v>3077</v>
      </c>
      <c r="L396" s="100"/>
      <c r="M396" s="100"/>
      <c r="N396" s="29" t="s">
        <v>1652</v>
      </c>
      <c r="O396" s="29" t="s">
        <v>3072</v>
      </c>
      <c r="P396" s="29" t="s">
        <v>2852</v>
      </c>
      <c r="Q396" s="29" t="s">
        <v>2305</v>
      </c>
      <c r="R396" s="29" t="s">
        <v>2853</v>
      </c>
      <c r="S396" s="29" t="s">
        <v>3073</v>
      </c>
      <c r="T396" s="20" t="s">
        <v>3098</v>
      </c>
      <c r="U396" s="20"/>
      <c r="V396" s="55" t="s">
        <v>49</v>
      </c>
    </row>
    <row r="397" spans="2:22" s="129" customFormat="1" ht="58" collapsed="1">
      <c r="B397" s="126" t="s">
        <v>3222</v>
      </c>
      <c r="C397" s="126" t="s">
        <v>1618</v>
      </c>
      <c r="D397" s="126"/>
      <c r="E397" s="126" t="s">
        <v>1789</v>
      </c>
      <c r="F397" s="126" t="s">
        <v>1646</v>
      </c>
      <c r="G397" s="126" t="s">
        <v>3223</v>
      </c>
      <c r="H397" s="126"/>
      <c r="I397" s="126"/>
      <c r="J397" s="126"/>
      <c r="K397" s="126" t="s">
        <v>3224</v>
      </c>
      <c r="L397" s="126" t="s">
        <v>3225</v>
      </c>
      <c r="M397" s="126" t="str">
        <f>CONCATENATE(M$3," \ ",G397)</f>
        <v>documento_alteracao \ averbacao</v>
      </c>
      <c r="N397" s="126" t="s">
        <v>1641</v>
      </c>
      <c r="O397" s="126" t="s">
        <v>1702</v>
      </c>
      <c r="P397" s="126" t="s">
        <v>3226</v>
      </c>
      <c r="Q397" s="126"/>
      <c r="R397" s="126"/>
      <c r="S397" s="126"/>
      <c r="T397" s="192" t="s">
        <v>4321</v>
      </c>
      <c r="U397" s="192"/>
      <c r="V397" s="221" t="s">
        <v>49</v>
      </c>
    </row>
    <row r="398" spans="2:22" s="149" customFormat="1" ht="101.5" hidden="1" outlineLevel="1">
      <c r="B398" s="145" t="s">
        <v>3227</v>
      </c>
      <c r="C398" s="29"/>
      <c r="D398" s="23" t="s">
        <v>1674</v>
      </c>
      <c r="E398" s="23" t="s">
        <v>1645</v>
      </c>
      <c r="F398" s="23" t="s">
        <v>1638</v>
      </c>
      <c r="G398" s="29" t="s">
        <v>3228</v>
      </c>
      <c r="H398" s="23" t="s">
        <v>1709</v>
      </c>
      <c r="I398" s="29" t="s">
        <v>3229</v>
      </c>
      <c r="J398" s="23">
        <v>1</v>
      </c>
      <c r="K398" s="29"/>
      <c r="L398" s="29"/>
      <c r="M398" s="29"/>
      <c r="N398" s="29" t="s">
        <v>1652</v>
      </c>
      <c r="O398" s="29" t="s">
        <v>1702</v>
      </c>
      <c r="P398" s="29" t="s">
        <v>3226</v>
      </c>
      <c r="Q398" s="29" t="s">
        <v>1704</v>
      </c>
      <c r="R398" s="29" t="s">
        <v>1703</v>
      </c>
      <c r="S398" s="29"/>
      <c r="T398" s="29" t="s">
        <v>4322</v>
      </c>
      <c r="U398" s="29"/>
      <c r="V398" s="23" t="s">
        <v>49</v>
      </c>
    </row>
    <row r="399" spans="2:22" s="149" customFormat="1" ht="72.5" hidden="1" outlineLevel="1">
      <c r="B399" s="145" t="s">
        <v>1968</v>
      </c>
      <c r="C399" s="29" t="s">
        <v>1969</v>
      </c>
      <c r="D399" s="23" t="s">
        <v>1674</v>
      </c>
      <c r="E399" s="23" t="s">
        <v>1645</v>
      </c>
      <c r="F399" s="23" t="s">
        <v>1638</v>
      </c>
      <c r="G399" s="29" t="s">
        <v>1970</v>
      </c>
      <c r="H399" s="23" t="s">
        <v>1648</v>
      </c>
      <c r="I399" s="29" t="s">
        <v>3235</v>
      </c>
      <c r="J399" s="23">
        <v>4</v>
      </c>
      <c r="K399" s="29"/>
      <c r="L399" s="29" t="s">
        <v>3236</v>
      </c>
      <c r="M399" s="29"/>
      <c r="N399" s="29" t="s">
        <v>1652</v>
      </c>
      <c r="O399" s="29" t="s">
        <v>3237</v>
      </c>
      <c r="P399" s="29" t="s">
        <v>1703</v>
      </c>
      <c r="Q399" s="29" t="s">
        <v>3238</v>
      </c>
      <c r="R399" s="29" t="s">
        <v>2027</v>
      </c>
      <c r="S399" s="29" t="s">
        <v>1705</v>
      </c>
      <c r="T399" s="29" t="s">
        <v>4323</v>
      </c>
      <c r="U399" s="29"/>
      <c r="V399" s="56" t="s">
        <v>1996</v>
      </c>
    </row>
    <row r="400" spans="2:22" s="149" customFormat="1" ht="72.5" hidden="1" outlineLevel="1">
      <c r="B400" s="29" t="s">
        <v>3230</v>
      </c>
      <c r="C400" s="29"/>
      <c r="D400" s="23"/>
      <c r="E400" s="23" t="s">
        <v>1645</v>
      </c>
      <c r="F400" s="23" t="s">
        <v>1638</v>
      </c>
      <c r="G400" s="29" t="s">
        <v>3231</v>
      </c>
      <c r="H400" s="23" t="s">
        <v>1709</v>
      </c>
      <c r="I400" s="29" t="s">
        <v>3232</v>
      </c>
      <c r="J400" s="23">
        <v>9</v>
      </c>
      <c r="K400" s="29"/>
      <c r="L400" s="29" t="s">
        <v>3233</v>
      </c>
      <c r="M400" s="29"/>
      <c r="N400" s="29" t="s">
        <v>1652</v>
      </c>
      <c r="O400" s="29" t="s">
        <v>1702</v>
      </c>
      <c r="P400" s="29" t="s">
        <v>3226</v>
      </c>
      <c r="Q400" s="29" t="s">
        <v>1704</v>
      </c>
      <c r="R400" s="29" t="s">
        <v>1893</v>
      </c>
      <c r="S400" s="29"/>
      <c r="T400" s="29" t="s">
        <v>3234</v>
      </c>
      <c r="U400" s="29"/>
      <c r="V400" s="54" t="s">
        <v>39</v>
      </c>
    </row>
    <row r="401" spans="2:22" s="149" customFormat="1" ht="101.5" hidden="1" outlineLevel="1">
      <c r="B401" s="29" t="s">
        <v>3239</v>
      </c>
      <c r="C401" s="29"/>
      <c r="D401" s="23"/>
      <c r="E401" s="23" t="s">
        <v>1645</v>
      </c>
      <c r="F401" s="23" t="s">
        <v>1638</v>
      </c>
      <c r="G401" s="29" t="s">
        <v>3240</v>
      </c>
      <c r="H401" s="23" t="s">
        <v>1748</v>
      </c>
      <c r="I401" s="29"/>
      <c r="J401" s="23">
        <v>18.2</v>
      </c>
      <c r="K401" s="29"/>
      <c r="L401" s="29" t="s">
        <v>1945</v>
      </c>
      <c r="M401" s="29"/>
      <c r="N401" s="29" t="s">
        <v>1652</v>
      </c>
      <c r="O401" s="29" t="s">
        <v>1702</v>
      </c>
      <c r="P401" s="29" t="s">
        <v>3226</v>
      </c>
      <c r="Q401" s="29" t="s">
        <v>1704</v>
      </c>
      <c r="R401" s="29" t="s">
        <v>2185</v>
      </c>
      <c r="S401" s="29"/>
      <c r="T401" s="20" t="s">
        <v>1752</v>
      </c>
      <c r="U401" s="20"/>
      <c r="V401" s="55" t="s">
        <v>39</v>
      </c>
    </row>
    <row r="402" spans="2:22" s="149" customFormat="1" ht="29" hidden="1" outlineLevel="1">
      <c r="B402" s="29" t="s">
        <v>3241</v>
      </c>
      <c r="C402" s="29" t="s">
        <v>3242</v>
      </c>
      <c r="D402" s="23"/>
      <c r="E402" s="23" t="s">
        <v>1656</v>
      </c>
      <c r="F402" s="23" t="s">
        <v>1646</v>
      </c>
      <c r="G402" s="29" t="s">
        <v>3243</v>
      </c>
      <c r="H402" s="23" t="s">
        <v>1748</v>
      </c>
      <c r="I402" s="318" t="s">
        <v>1640</v>
      </c>
      <c r="J402" s="23">
        <v>18.2</v>
      </c>
      <c r="K402" s="29" t="s">
        <v>1755</v>
      </c>
      <c r="L402" s="29"/>
      <c r="M402" s="29"/>
      <c r="N402" s="29" t="s">
        <v>1652</v>
      </c>
      <c r="O402" s="29" t="s">
        <v>1702</v>
      </c>
      <c r="P402" s="29" t="s">
        <v>3226</v>
      </c>
      <c r="Q402" s="29" t="s">
        <v>1704</v>
      </c>
      <c r="R402" s="29" t="s">
        <v>2185</v>
      </c>
      <c r="S402" s="29"/>
      <c r="T402" s="20" t="s">
        <v>1757</v>
      </c>
      <c r="U402" s="20"/>
      <c r="V402" s="22" t="s">
        <v>37</v>
      </c>
    </row>
    <row r="403" spans="2:22" s="149" customFormat="1" ht="101.5" hidden="1" outlineLevel="1">
      <c r="B403" s="29" t="s">
        <v>3244</v>
      </c>
      <c r="C403" s="29" t="s">
        <v>3245</v>
      </c>
      <c r="D403" s="23"/>
      <c r="E403" s="23" t="s">
        <v>1645</v>
      </c>
      <c r="F403" s="23" t="s">
        <v>1638</v>
      </c>
      <c r="G403" s="29" t="s">
        <v>3246</v>
      </c>
      <c r="H403" s="23" t="s">
        <v>1748</v>
      </c>
      <c r="I403" s="29" t="s">
        <v>3247</v>
      </c>
      <c r="J403" s="23">
        <v>18.2</v>
      </c>
      <c r="K403" s="29"/>
      <c r="L403" s="29" t="s">
        <v>3248</v>
      </c>
      <c r="M403" s="29"/>
      <c r="N403" s="29" t="s">
        <v>1652</v>
      </c>
      <c r="O403" s="29" t="s">
        <v>1702</v>
      </c>
      <c r="P403" s="29" t="s">
        <v>3226</v>
      </c>
      <c r="Q403" s="29" t="s">
        <v>1704</v>
      </c>
      <c r="R403" s="29" t="s">
        <v>2027</v>
      </c>
      <c r="S403" s="29"/>
      <c r="T403" s="20" t="s">
        <v>1752</v>
      </c>
      <c r="U403" s="20"/>
      <c r="V403" s="55" t="s">
        <v>39</v>
      </c>
    </row>
    <row r="404" spans="2:22" s="149" customFormat="1" ht="29" hidden="1" outlineLevel="1">
      <c r="B404" s="29" t="s">
        <v>3249</v>
      </c>
      <c r="C404" s="29" t="s">
        <v>3250</v>
      </c>
      <c r="D404" s="23"/>
      <c r="E404" s="23" t="s">
        <v>1656</v>
      </c>
      <c r="F404" s="23" t="s">
        <v>1646</v>
      </c>
      <c r="G404" s="29" t="s">
        <v>3251</v>
      </c>
      <c r="H404" s="23" t="s">
        <v>1748</v>
      </c>
      <c r="I404" s="318" t="s">
        <v>1640</v>
      </c>
      <c r="J404" s="23">
        <v>18.2</v>
      </c>
      <c r="K404" s="29" t="s">
        <v>1755</v>
      </c>
      <c r="L404" s="29"/>
      <c r="M404" s="29"/>
      <c r="N404" s="29" t="s">
        <v>1652</v>
      </c>
      <c r="O404" s="29" t="s">
        <v>1702</v>
      </c>
      <c r="P404" s="29" t="s">
        <v>3226</v>
      </c>
      <c r="Q404" s="29" t="s">
        <v>1704</v>
      </c>
      <c r="R404" s="29" t="s">
        <v>2027</v>
      </c>
      <c r="S404" s="29"/>
      <c r="T404" s="20" t="s">
        <v>1757</v>
      </c>
      <c r="U404" s="20"/>
      <c r="V404" s="22" t="s">
        <v>37</v>
      </c>
    </row>
    <row r="405" spans="2:22" collapsed="1"/>
  </sheetData>
  <autoFilter ref="B2:V404" xr:uid="{00000000-0001-0000-0700-000000000000}"/>
  <mergeCells count="1">
    <mergeCell ref="B1:C1"/>
  </mergeCells>
  <hyperlinks>
    <hyperlink ref="I307" location="Tabelas!N6" display="Tabela de Tábuas" xr:uid="{00000000-0004-0000-0700-000000000000}"/>
    <hyperlink ref="I340" location="Tabelas!N6" display="Tabela de Tábuas" xr:uid="{00000000-0004-0000-0700-000001000000}"/>
    <hyperlink ref="I299" location="Tabelas!B6" display="Tabela de Coberturas" xr:uid="{00000000-0004-0000-0700-000003000000}"/>
    <hyperlink ref="I329" location="Tabelas!B6" display="Tabela de Coberturas" xr:uid="{00000000-0004-0000-0700-000004000000}"/>
    <hyperlink ref="I89" location="Tabelas!B6" display="Tabela de Coberturas" xr:uid="{00000000-0004-0000-0700-000005000000}"/>
    <hyperlink ref="I190" r:id="rId1" xr:uid="{00000000-0004-0000-0700-000006000000}"/>
    <hyperlink ref="I240" r:id="rId2" xr:uid="{00000000-0004-0000-0700-000007000000}"/>
    <hyperlink ref="I186" location="Tabelas!K6" display="Tabela de Culturas" xr:uid="{00000000-0004-0000-0700-000008000000}"/>
    <hyperlink ref="I88" location="Tabelas!R7" display="Tabela de grupo e ramo" xr:uid="{00000000-0004-0000-0700-000009000000}"/>
    <hyperlink ref="I177" location="Tabelas!R7" display="Tabela de grupo e ramo" xr:uid="{00000000-0004-0000-0700-00000B000000}"/>
    <hyperlink ref="K88" r:id="rId3" xr:uid="{00000000-0004-0000-0700-00000C000000}"/>
    <hyperlink ref="L223" r:id="rId4" xr:uid="{00000000-0004-0000-0700-00000D000000}"/>
    <hyperlink ref="I223" location="Tabelas!X7" display="Tabela de Categorias Tarifárias" xr:uid="{00000000-0004-0000-0700-00000E000000}"/>
    <hyperlink ref="I206" r:id="rId5" xr:uid="{00000000-0004-0000-0700-00000F000000}"/>
    <hyperlink ref="I388" location="Tabelas!N6" display="Tabela de Tábuas" xr:uid="{A5B73449-10E1-4A76-BF7D-44CAF147BBCE}"/>
    <hyperlink ref="I395" location="Tabelas!N6" display="Tabela de Tábuas" xr:uid="{1F918059-7673-490E-A86B-1E21D35F577B}"/>
    <hyperlink ref="K366" r:id="rId6" xr:uid="{09D5A3AB-9E4B-43A0-B76A-D2DD8C85EE50}"/>
    <hyperlink ref="I366" location="Tabelas!R7" display="Tabela de grupo e ramo" xr:uid="{13CF5038-E5AC-4639-84C0-9F604934EF20}"/>
    <hyperlink ref="I367" location="Tabelas!B6" display="Tabela de Coberturas" xr:uid="{93D00040-CC48-4B07-9E5E-1D759A2A70ED}"/>
    <hyperlink ref="K177" r:id="rId7" xr:uid="{00000000-0004-0000-0700-00000A000000}"/>
  </hyperlinks>
  <pageMargins left="0.511811024" right="0.511811024" top="0.78740157499999996" bottom="0.78740157499999996" header="0" footer="0"/>
  <pageSetup paperSize="9" orientation="portrait"/>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8"/>
  <legacyDrawing r:id="rId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V123"/>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7" customWidth="1"/>
    <col min="2" max="3" width="40.54296875" style="97" customWidth="1"/>
    <col min="4" max="4" width="20.54296875" style="117" customWidth="1"/>
    <col min="5" max="6" width="12.54296875" style="97" customWidth="1"/>
    <col min="7" max="7" width="25.54296875" style="97" customWidth="1"/>
    <col min="8" max="8" width="12.54296875" style="97" customWidth="1"/>
    <col min="9" max="9" width="40.54296875" style="97" customWidth="1"/>
    <col min="10" max="10" width="12.54296875" style="97" customWidth="1"/>
    <col min="11" max="11" width="40.54296875" style="97" customWidth="1"/>
    <col min="12" max="12" width="41.81640625" style="97" customWidth="1"/>
    <col min="13" max="13" width="40.54296875" style="97" customWidth="1"/>
    <col min="14" max="19" width="12.54296875" style="97" customWidth="1"/>
    <col min="20" max="21" width="20.54296875" style="97" customWidth="1"/>
    <col min="22" max="22" width="12.54296875" style="117" customWidth="1"/>
    <col min="23" max="33" width="8.453125" style="97" customWidth="1"/>
    <col min="34" max="16384" width="14.453125" style="97"/>
  </cols>
  <sheetData>
    <row r="1" spans="2:22" ht="36">
      <c r="B1" s="422" t="s">
        <v>3252</v>
      </c>
      <c r="C1" s="422"/>
    </row>
    <row r="2" spans="2:22" ht="29">
      <c r="B2" s="118" t="s">
        <v>1617</v>
      </c>
      <c r="C2" s="118" t="s">
        <v>1618</v>
      </c>
      <c r="D2" s="119" t="s">
        <v>1619</v>
      </c>
      <c r="E2" s="118" t="s">
        <v>1620</v>
      </c>
      <c r="F2" s="118" t="s">
        <v>3253</v>
      </c>
      <c r="G2" s="118" t="s">
        <v>1622</v>
      </c>
      <c r="H2" s="118" t="s">
        <v>1623</v>
      </c>
      <c r="I2" s="118" t="s">
        <v>1624</v>
      </c>
      <c r="J2" s="118" t="s">
        <v>1625</v>
      </c>
      <c r="K2" s="119" t="s">
        <v>3254</v>
      </c>
      <c r="L2" s="118" t="s">
        <v>1627</v>
      </c>
      <c r="M2" s="118" t="s">
        <v>26</v>
      </c>
      <c r="N2" s="118" t="s">
        <v>1628</v>
      </c>
      <c r="O2" s="83" t="s">
        <v>1629</v>
      </c>
      <c r="P2" s="83" t="s">
        <v>1630</v>
      </c>
      <c r="Q2" s="83" t="s">
        <v>1631</v>
      </c>
      <c r="R2" s="83" t="s">
        <v>1632</v>
      </c>
      <c r="S2" s="83" t="s">
        <v>1633</v>
      </c>
      <c r="T2" s="49" t="s">
        <v>1634</v>
      </c>
      <c r="U2" s="110" t="s">
        <v>1635</v>
      </c>
      <c r="V2" s="49" t="s">
        <v>70</v>
      </c>
    </row>
    <row r="3" spans="2:22" ht="58">
      <c r="B3" s="120" t="s">
        <v>3255</v>
      </c>
      <c r="C3" s="120"/>
      <c r="D3" s="120"/>
      <c r="E3" s="186" t="s">
        <v>1637</v>
      </c>
      <c r="F3" s="186" t="s">
        <v>1638</v>
      </c>
      <c r="G3" s="186" t="s">
        <v>3256</v>
      </c>
      <c r="H3" s="186"/>
      <c r="I3" s="186"/>
      <c r="J3" s="186"/>
      <c r="K3" s="322" t="s">
        <v>1640</v>
      </c>
      <c r="L3" s="120"/>
      <c r="M3" s="120" t="str">
        <f>G3</f>
        <v>sinistro</v>
      </c>
      <c r="N3" s="120" t="s">
        <v>1641</v>
      </c>
      <c r="O3" s="120" t="s">
        <v>1642</v>
      </c>
      <c r="P3" s="120"/>
      <c r="Q3" s="120"/>
      <c r="R3" s="120"/>
      <c r="S3" s="120"/>
      <c r="T3" s="50"/>
      <c r="U3" s="51"/>
      <c r="V3" s="51"/>
    </row>
    <row r="4" spans="2:22" ht="29" hidden="1" outlineLevel="1">
      <c r="B4" s="173" t="s">
        <v>1643</v>
      </c>
      <c r="C4" s="121" t="s">
        <v>1644</v>
      </c>
      <c r="D4" s="122"/>
      <c r="E4" s="122" t="s">
        <v>1645</v>
      </c>
      <c r="F4" s="122" t="s">
        <v>1646</v>
      </c>
      <c r="G4" s="121" t="s">
        <v>1647</v>
      </c>
      <c r="H4" s="122" t="s">
        <v>1648</v>
      </c>
      <c r="I4" s="121" t="s">
        <v>1649</v>
      </c>
      <c r="J4" s="122">
        <v>36</v>
      </c>
      <c r="K4" s="14" t="s">
        <v>1650</v>
      </c>
      <c r="L4" s="14" t="s">
        <v>1651</v>
      </c>
      <c r="M4" s="121"/>
      <c r="N4" s="121" t="s">
        <v>1652</v>
      </c>
      <c r="O4" s="121"/>
      <c r="P4" s="121"/>
      <c r="Q4" s="121"/>
      <c r="R4" s="121"/>
      <c r="S4" s="121"/>
      <c r="T4" s="16"/>
      <c r="U4" s="16" t="s">
        <v>1653</v>
      </c>
      <c r="V4" s="102" t="s">
        <v>37</v>
      </c>
    </row>
    <row r="5" spans="2:22" ht="29" hidden="1" outlineLevel="1">
      <c r="B5" s="173" t="s">
        <v>1654</v>
      </c>
      <c r="C5" s="121" t="s">
        <v>1655</v>
      </c>
      <c r="D5" s="122"/>
      <c r="E5" s="122" t="s">
        <v>1656</v>
      </c>
      <c r="F5" s="122" t="s">
        <v>1638</v>
      </c>
      <c r="G5" s="121" t="s">
        <v>1657</v>
      </c>
      <c r="H5" s="122" t="s">
        <v>1648</v>
      </c>
      <c r="I5" s="121"/>
      <c r="J5" s="122">
        <v>500</v>
      </c>
      <c r="K5" s="121"/>
      <c r="L5" s="14" t="s">
        <v>1651</v>
      </c>
      <c r="M5" s="127"/>
      <c r="N5" s="127" t="s">
        <v>1652</v>
      </c>
      <c r="O5" s="127"/>
      <c r="P5" s="127"/>
      <c r="Q5" s="127"/>
      <c r="R5" s="127"/>
      <c r="S5" s="127"/>
      <c r="T5" s="16"/>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ht="29" hidden="1" outlineLevel="1">
      <c r="B8" s="121" t="s">
        <v>1663</v>
      </c>
      <c r="C8" s="121" t="s">
        <v>1664</v>
      </c>
      <c r="D8" s="122"/>
      <c r="E8" s="122" t="s">
        <v>1645</v>
      </c>
      <c r="F8" s="122" t="s">
        <v>1638</v>
      </c>
      <c r="G8" s="121" t="s">
        <v>1665</v>
      </c>
      <c r="H8" s="15" t="s">
        <v>1666</v>
      </c>
      <c r="I8" s="323" t="s">
        <v>1640</v>
      </c>
      <c r="J8" s="45" t="s">
        <v>1640</v>
      </c>
      <c r="K8" s="121"/>
      <c r="L8" s="14" t="s">
        <v>1651</v>
      </c>
      <c r="M8" s="121"/>
      <c r="N8" s="121" t="s">
        <v>1652</v>
      </c>
      <c r="O8" s="121"/>
      <c r="P8" s="121"/>
      <c r="Q8" s="121"/>
      <c r="R8" s="121"/>
      <c r="S8" s="121"/>
      <c r="T8" s="16"/>
      <c r="U8" s="103"/>
      <c r="V8" s="104"/>
    </row>
    <row r="9" spans="2:22" ht="29" hidden="1" outlineLevel="1">
      <c r="B9" s="121" t="s">
        <v>1667</v>
      </c>
      <c r="C9" s="121" t="s">
        <v>1668</v>
      </c>
      <c r="D9" s="122"/>
      <c r="E9" s="122" t="s">
        <v>1656</v>
      </c>
      <c r="F9" s="122" t="s">
        <v>1646</v>
      </c>
      <c r="G9" s="121" t="s">
        <v>1669</v>
      </c>
      <c r="H9" s="15" t="s">
        <v>1666</v>
      </c>
      <c r="I9" s="324" t="s">
        <v>1640</v>
      </c>
      <c r="J9" s="45" t="s">
        <v>1640</v>
      </c>
      <c r="K9" s="14" t="s">
        <v>1670</v>
      </c>
      <c r="L9" s="14" t="s">
        <v>1651</v>
      </c>
      <c r="M9" s="121"/>
      <c r="N9" s="121" t="s">
        <v>1652</v>
      </c>
      <c r="O9" s="121"/>
      <c r="P9" s="121"/>
      <c r="Q9" s="121"/>
      <c r="R9" s="121"/>
      <c r="S9" s="121"/>
      <c r="T9" s="16"/>
      <c r="U9" s="103" t="s">
        <v>1671</v>
      </c>
      <c r="V9" s="102" t="s">
        <v>37</v>
      </c>
    </row>
    <row r="10" spans="2:22" ht="58" hidden="1" outlineLevel="1">
      <c r="B10" s="123" t="s">
        <v>1672</v>
      </c>
      <c r="C10" s="175" t="s">
        <v>1673</v>
      </c>
      <c r="D10" s="106" t="s">
        <v>3101</v>
      </c>
      <c r="E10" s="106" t="s">
        <v>1645</v>
      </c>
      <c r="F10" s="361" t="s">
        <v>1638</v>
      </c>
      <c r="G10" s="362" t="s">
        <v>1675</v>
      </c>
      <c r="H10" s="106" t="s">
        <v>1648</v>
      </c>
      <c r="I10" s="175" t="s">
        <v>1640</v>
      </c>
      <c r="J10" s="196">
        <v>5</v>
      </c>
      <c r="K10" s="362"/>
      <c r="L10" s="362"/>
      <c r="M10" s="175"/>
      <c r="N10" s="175" t="s">
        <v>1652</v>
      </c>
      <c r="O10" s="34" t="s">
        <v>1642</v>
      </c>
      <c r="P10" s="34" t="s">
        <v>1690</v>
      </c>
      <c r="Q10" s="34" t="s">
        <v>3257</v>
      </c>
      <c r="R10" s="34" t="s">
        <v>3258</v>
      </c>
      <c r="S10" s="34" t="s">
        <v>3259</v>
      </c>
      <c r="T10" s="25"/>
      <c r="U10" s="25"/>
      <c r="V10" s="52"/>
    </row>
    <row r="11" spans="2:22" ht="58" hidden="1" outlineLevel="1">
      <c r="B11" s="123" t="s">
        <v>3260</v>
      </c>
      <c r="C11" s="34" t="s">
        <v>3261</v>
      </c>
      <c r="D11" s="35" t="s">
        <v>1674</v>
      </c>
      <c r="E11" s="35" t="s">
        <v>1645</v>
      </c>
      <c r="F11" s="35" t="s">
        <v>1638</v>
      </c>
      <c r="G11" s="34" t="s">
        <v>3262</v>
      </c>
      <c r="H11" s="35" t="s">
        <v>1648</v>
      </c>
      <c r="I11" s="34" t="s">
        <v>1640</v>
      </c>
      <c r="J11" s="35">
        <v>50</v>
      </c>
      <c r="K11" s="34"/>
      <c r="L11" s="37" t="s">
        <v>3263</v>
      </c>
      <c r="M11" s="34"/>
      <c r="N11" s="34" t="s">
        <v>1652</v>
      </c>
      <c r="O11" s="34" t="s">
        <v>1642</v>
      </c>
      <c r="P11" s="34" t="s">
        <v>1690</v>
      </c>
      <c r="Q11" s="34" t="s">
        <v>3257</v>
      </c>
      <c r="R11" s="34" t="s">
        <v>3258</v>
      </c>
      <c r="S11" s="34" t="s">
        <v>3259</v>
      </c>
      <c r="T11" s="20"/>
      <c r="U11" s="20"/>
      <c r="V11" s="22"/>
    </row>
    <row r="12" spans="2:22" ht="58" hidden="1" outlineLevel="1">
      <c r="B12" s="123" t="s">
        <v>1676</v>
      </c>
      <c r="C12" s="34" t="s">
        <v>1677</v>
      </c>
      <c r="D12" s="106" t="s">
        <v>3101</v>
      </c>
      <c r="E12" s="35" t="s">
        <v>1645</v>
      </c>
      <c r="F12" s="35" t="s">
        <v>1646</v>
      </c>
      <c r="G12" s="34" t="s">
        <v>1678</v>
      </c>
      <c r="H12" s="35" t="s">
        <v>1648</v>
      </c>
      <c r="I12" s="34" t="s">
        <v>1640</v>
      </c>
      <c r="J12" s="35">
        <v>60</v>
      </c>
      <c r="K12" s="34" t="s">
        <v>3102</v>
      </c>
      <c r="L12" s="37"/>
      <c r="M12" s="34"/>
      <c r="N12" s="34" t="s">
        <v>1652</v>
      </c>
      <c r="O12" s="34" t="s">
        <v>1642</v>
      </c>
      <c r="P12" s="34" t="s">
        <v>1690</v>
      </c>
      <c r="Q12" s="34" t="s">
        <v>3257</v>
      </c>
      <c r="R12" s="34" t="s">
        <v>3258</v>
      </c>
      <c r="S12" s="34" t="s">
        <v>3259</v>
      </c>
      <c r="T12" s="20"/>
      <c r="U12" s="20"/>
      <c r="V12" s="55"/>
    </row>
    <row r="13" spans="2:22" ht="58" hidden="1" outlineLevel="1">
      <c r="B13" s="123" t="s">
        <v>1685</v>
      </c>
      <c r="C13" s="34" t="s">
        <v>1686</v>
      </c>
      <c r="D13" s="106" t="s">
        <v>3101</v>
      </c>
      <c r="E13" s="35" t="s">
        <v>1656</v>
      </c>
      <c r="F13" s="35" t="s">
        <v>1638</v>
      </c>
      <c r="G13" s="34" t="s">
        <v>1687</v>
      </c>
      <c r="H13" s="35" t="s">
        <v>1648</v>
      </c>
      <c r="I13" s="34" t="s">
        <v>1640</v>
      </c>
      <c r="J13" s="35">
        <v>60</v>
      </c>
      <c r="K13" s="34"/>
      <c r="L13" s="37" t="s">
        <v>1689</v>
      </c>
      <c r="M13" s="34"/>
      <c r="N13" s="34" t="s">
        <v>1652</v>
      </c>
      <c r="O13" s="34" t="s">
        <v>1642</v>
      </c>
      <c r="P13" s="34" t="s">
        <v>1690</v>
      </c>
      <c r="Q13" s="34" t="s">
        <v>3257</v>
      </c>
      <c r="R13" s="34" t="s">
        <v>3258</v>
      </c>
      <c r="S13" s="34" t="s">
        <v>3259</v>
      </c>
      <c r="T13" s="20"/>
      <c r="U13" s="20"/>
      <c r="V13" s="55"/>
    </row>
    <row r="14" spans="2:22" ht="58" hidden="1" outlineLevel="1">
      <c r="B14" s="37" t="s">
        <v>3264</v>
      </c>
      <c r="C14" s="37" t="s">
        <v>3265</v>
      </c>
      <c r="D14" s="38"/>
      <c r="E14" s="38" t="s">
        <v>1645</v>
      </c>
      <c r="F14" s="38" t="s">
        <v>1638</v>
      </c>
      <c r="G14" s="37" t="s">
        <v>3266</v>
      </c>
      <c r="H14" s="38" t="s">
        <v>1709</v>
      </c>
      <c r="I14" s="37" t="s">
        <v>3267</v>
      </c>
      <c r="J14" s="38">
        <v>1</v>
      </c>
      <c r="K14" s="37"/>
      <c r="L14" s="37"/>
      <c r="M14" s="37"/>
      <c r="N14" s="37" t="s">
        <v>1652</v>
      </c>
      <c r="O14" s="37" t="s">
        <v>1642</v>
      </c>
      <c r="P14" s="37" t="s">
        <v>1690</v>
      </c>
      <c r="Q14" s="37" t="s">
        <v>3257</v>
      </c>
      <c r="R14" s="37" t="s">
        <v>3268</v>
      </c>
      <c r="S14" s="37" t="s">
        <v>3269</v>
      </c>
      <c r="T14" s="20"/>
      <c r="U14" s="20"/>
      <c r="V14" s="22"/>
    </row>
    <row r="15" spans="2:22" ht="58" hidden="1" outlineLevel="1">
      <c r="B15" s="37" t="s">
        <v>3270</v>
      </c>
      <c r="C15" s="37" t="s">
        <v>3271</v>
      </c>
      <c r="D15" s="38"/>
      <c r="E15" s="38" t="s">
        <v>1645</v>
      </c>
      <c r="F15" s="38" t="s">
        <v>1638</v>
      </c>
      <c r="G15" s="37" t="s">
        <v>1737</v>
      </c>
      <c r="H15" s="38" t="s">
        <v>1648</v>
      </c>
      <c r="I15" s="37" t="s">
        <v>1738</v>
      </c>
      <c r="J15" s="38">
        <v>3</v>
      </c>
      <c r="K15" s="37"/>
      <c r="L15" s="37"/>
      <c r="M15" s="37"/>
      <c r="N15" s="37" t="s">
        <v>1652</v>
      </c>
      <c r="O15" s="37" t="s">
        <v>1739</v>
      </c>
      <c r="P15" s="37" t="s">
        <v>1740</v>
      </c>
      <c r="Q15" s="37" t="s">
        <v>1890</v>
      </c>
      <c r="R15" s="37" t="s">
        <v>3272</v>
      </c>
      <c r="S15" s="37" t="s">
        <v>3273</v>
      </c>
      <c r="T15" s="20" t="s">
        <v>3274</v>
      </c>
      <c r="U15" s="20"/>
      <c r="V15" s="22" t="s">
        <v>37</v>
      </c>
    </row>
    <row r="16" spans="2:22" ht="58" hidden="1" outlineLevel="1">
      <c r="B16" s="29" t="s">
        <v>3275</v>
      </c>
      <c r="C16" s="29" t="s">
        <v>1774</v>
      </c>
      <c r="D16" s="23"/>
      <c r="E16" s="23" t="s">
        <v>1656</v>
      </c>
      <c r="F16" s="23" t="s">
        <v>1646</v>
      </c>
      <c r="G16" s="29" t="s">
        <v>1775</v>
      </c>
      <c r="H16" s="23" t="s">
        <v>1767</v>
      </c>
      <c r="I16" s="29" t="s">
        <v>1768</v>
      </c>
      <c r="J16" s="23"/>
      <c r="K16" s="29" t="s">
        <v>3276</v>
      </c>
      <c r="L16" s="29" t="s">
        <v>3277</v>
      </c>
      <c r="M16" s="29"/>
      <c r="N16" s="29" t="s">
        <v>1652</v>
      </c>
      <c r="O16" s="37" t="s">
        <v>1739</v>
      </c>
      <c r="P16" s="37" t="s">
        <v>1740</v>
      </c>
      <c r="Q16" s="37" t="s">
        <v>1890</v>
      </c>
      <c r="R16" s="37" t="s">
        <v>1891</v>
      </c>
      <c r="S16" s="29" t="s">
        <v>3278</v>
      </c>
      <c r="T16" s="20"/>
      <c r="U16" s="20"/>
      <c r="V16" s="55"/>
    </row>
    <row r="17" spans="2:22" s="130" customFormat="1" ht="29" hidden="1" outlineLevel="1">
      <c r="B17" s="29" t="s">
        <v>3279</v>
      </c>
      <c r="C17" s="29" t="s">
        <v>3280</v>
      </c>
      <c r="D17" s="23"/>
      <c r="E17" s="23" t="s">
        <v>1645</v>
      </c>
      <c r="F17" s="23" t="s">
        <v>1638</v>
      </c>
      <c r="G17" s="29" t="s">
        <v>3281</v>
      </c>
      <c r="H17" s="23" t="s">
        <v>1767</v>
      </c>
      <c r="I17" s="29" t="s">
        <v>1768</v>
      </c>
      <c r="J17" s="23"/>
      <c r="K17" s="29"/>
      <c r="L17" s="29" t="s">
        <v>3282</v>
      </c>
      <c r="M17" s="29"/>
      <c r="N17" s="29" t="s">
        <v>1652</v>
      </c>
      <c r="O17" s="29" t="s">
        <v>1739</v>
      </c>
      <c r="P17" s="29" t="s">
        <v>1740</v>
      </c>
      <c r="Q17" s="29" t="s">
        <v>1890</v>
      </c>
      <c r="R17" s="29" t="s">
        <v>1742</v>
      </c>
      <c r="S17" s="29" t="s">
        <v>2233</v>
      </c>
      <c r="T17" s="20"/>
      <c r="U17" s="20"/>
      <c r="V17" s="55"/>
    </row>
    <row r="18" spans="2:22" s="130" customFormat="1" ht="29" hidden="1" outlineLevel="1">
      <c r="B18" s="37" t="s">
        <v>3283</v>
      </c>
      <c r="C18" s="37" t="s">
        <v>3284</v>
      </c>
      <c r="D18" s="38"/>
      <c r="E18" s="38" t="s">
        <v>1645</v>
      </c>
      <c r="F18" s="38" t="s">
        <v>1638</v>
      </c>
      <c r="G18" s="37" t="s">
        <v>3285</v>
      </c>
      <c r="H18" s="38" t="s">
        <v>1767</v>
      </c>
      <c r="I18" s="37" t="s">
        <v>1768</v>
      </c>
      <c r="J18" s="38"/>
      <c r="K18" s="37"/>
      <c r="L18" s="37"/>
      <c r="M18" s="37"/>
      <c r="N18" s="37" t="s">
        <v>1652</v>
      </c>
      <c r="O18" s="37"/>
      <c r="P18" s="37"/>
      <c r="Q18" s="37"/>
      <c r="R18" s="37"/>
      <c r="S18" s="37"/>
      <c r="T18" s="20"/>
      <c r="U18" s="20"/>
      <c r="V18" s="55"/>
    </row>
    <row r="19" spans="2:22" s="115" customFormat="1" ht="58" hidden="1" outlineLevel="1">
      <c r="B19" s="37" t="s">
        <v>1783</v>
      </c>
      <c r="C19" s="37" t="s">
        <v>1784</v>
      </c>
      <c r="D19" s="38"/>
      <c r="E19" s="38" t="s">
        <v>1645</v>
      </c>
      <c r="F19" s="38" t="s">
        <v>1646</v>
      </c>
      <c r="G19" s="37" t="s">
        <v>1785</v>
      </c>
      <c r="H19" s="38" t="s">
        <v>1767</v>
      </c>
      <c r="I19" s="37" t="s">
        <v>1768</v>
      </c>
      <c r="J19" s="38"/>
      <c r="K19" s="29" t="s">
        <v>1786</v>
      </c>
      <c r="L19" s="37" t="s">
        <v>1787</v>
      </c>
      <c r="M19" s="37"/>
      <c r="N19" s="37" t="s">
        <v>1652</v>
      </c>
      <c r="O19" s="37" t="s">
        <v>1642</v>
      </c>
      <c r="P19" s="37"/>
      <c r="Q19" s="37"/>
      <c r="R19" s="37"/>
      <c r="S19" s="37"/>
      <c r="T19" s="20"/>
      <c r="U19" s="53" t="s">
        <v>1653</v>
      </c>
      <c r="V19" s="55" t="s">
        <v>37</v>
      </c>
    </row>
    <row r="20" spans="2:22" ht="58" collapsed="1">
      <c r="B20" s="120" t="s">
        <v>3286</v>
      </c>
      <c r="C20" s="120"/>
      <c r="D20" s="120"/>
      <c r="E20" s="186" t="s">
        <v>1637</v>
      </c>
      <c r="F20" s="186" t="s">
        <v>1638</v>
      </c>
      <c r="G20" s="186" t="s">
        <v>3287</v>
      </c>
      <c r="H20" s="186"/>
      <c r="I20" s="186"/>
      <c r="J20" s="186"/>
      <c r="K20" s="322" t="s">
        <v>1640</v>
      </c>
      <c r="L20" s="120"/>
      <c r="M20" s="186" t="str">
        <f>CONCATENATE(M3," \ ",G20)</f>
        <v>sinistro \ coberturas_afetadas</v>
      </c>
      <c r="N20" s="120" t="s">
        <v>1641</v>
      </c>
      <c r="O20" s="120" t="s">
        <v>1642</v>
      </c>
      <c r="P20" s="120"/>
      <c r="Q20" s="120"/>
      <c r="R20" s="120"/>
      <c r="S20" s="120"/>
      <c r="T20" s="50"/>
      <c r="U20" s="50"/>
      <c r="V20" s="51"/>
    </row>
    <row r="21" spans="2:22" ht="58" hidden="1" outlineLevel="1">
      <c r="B21" s="125" t="s">
        <v>1964</v>
      </c>
      <c r="C21" s="37" t="s">
        <v>3288</v>
      </c>
      <c r="D21" s="38" t="s">
        <v>59</v>
      </c>
      <c r="E21" s="38" t="s">
        <v>1645</v>
      </c>
      <c r="F21" s="38" t="s">
        <v>1638</v>
      </c>
      <c r="G21" s="37" t="s">
        <v>1965</v>
      </c>
      <c r="H21" s="38" t="s">
        <v>1648</v>
      </c>
      <c r="I21" s="37" t="s">
        <v>1640</v>
      </c>
      <c r="J21" s="38">
        <v>50</v>
      </c>
      <c r="K21" s="37"/>
      <c r="L21" s="37"/>
      <c r="M21" s="37"/>
      <c r="N21" s="37" t="s">
        <v>1652</v>
      </c>
      <c r="O21" s="37" t="s">
        <v>1642</v>
      </c>
      <c r="P21" s="37" t="s">
        <v>1690</v>
      </c>
      <c r="Q21" s="37" t="s">
        <v>3257</v>
      </c>
      <c r="R21" s="37" t="s">
        <v>3268</v>
      </c>
      <c r="S21" s="37" t="s">
        <v>3289</v>
      </c>
      <c r="T21" s="20"/>
      <c r="U21" s="20"/>
      <c r="V21" s="22"/>
    </row>
    <row r="22" spans="2:22" s="142" customFormat="1" ht="116" hidden="1" outlineLevel="1">
      <c r="B22" s="144" t="s">
        <v>3290</v>
      </c>
      <c r="C22" s="144" t="s">
        <v>3291</v>
      </c>
      <c r="D22" s="196"/>
      <c r="E22" s="196" t="s">
        <v>1645</v>
      </c>
      <c r="F22" s="196" t="s">
        <v>1638</v>
      </c>
      <c r="G22" s="144" t="s">
        <v>1970</v>
      </c>
      <c r="H22" s="196" t="s">
        <v>1648</v>
      </c>
      <c r="I22" s="349" t="s">
        <v>181</v>
      </c>
      <c r="J22" s="189">
        <v>4</v>
      </c>
      <c r="K22" s="350" t="s">
        <v>1971</v>
      </c>
      <c r="L22" s="144" t="s">
        <v>3292</v>
      </c>
      <c r="M22" s="144"/>
      <c r="N22" s="144" t="s">
        <v>1652</v>
      </c>
      <c r="O22" s="144" t="s">
        <v>1642</v>
      </c>
      <c r="P22" s="144" t="s">
        <v>1690</v>
      </c>
      <c r="Q22" s="144" t="s">
        <v>3257</v>
      </c>
      <c r="R22" s="144" t="s">
        <v>3268</v>
      </c>
      <c r="S22" s="144" t="s">
        <v>3289</v>
      </c>
      <c r="T22" s="109" t="s">
        <v>3293</v>
      </c>
      <c r="U22" s="109"/>
      <c r="V22" s="193" t="s">
        <v>49</v>
      </c>
    </row>
    <row r="23" spans="2:22" ht="58" hidden="1" outlineLevel="1">
      <c r="B23" s="175" t="s">
        <v>1973</v>
      </c>
      <c r="C23" s="37" t="s">
        <v>3294</v>
      </c>
      <c r="D23" s="38"/>
      <c r="E23" s="38" t="s">
        <v>1645</v>
      </c>
      <c r="F23" s="38" t="s">
        <v>1638</v>
      </c>
      <c r="G23" s="37" t="s">
        <v>3295</v>
      </c>
      <c r="H23" s="38" t="s">
        <v>1648</v>
      </c>
      <c r="I23" s="108" t="s">
        <v>1976</v>
      </c>
      <c r="J23" s="38">
        <v>5</v>
      </c>
      <c r="K23" s="37"/>
      <c r="L23" s="37"/>
      <c r="M23" s="37"/>
      <c r="N23" s="37" t="s">
        <v>1652</v>
      </c>
      <c r="O23" s="37" t="s">
        <v>1642</v>
      </c>
      <c r="P23" s="37" t="s">
        <v>1690</v>
      </c>
      <c r="Q23" s="37" t="s">
        <v>3257</v>
      </c>
      <c r="R23" s="37" t="s">
        <v>3268</v>
      </c>
      <c r="S23" s="37" t="s">
        <v>3289</v>
      </c>
      <c r="T23" s="20"/>
      <c r="U23" s="53"/>
      <c r="V23" s="54"/>
    </row>
    <row r="24" spans="2:22" ht="58" hidden="1" outlineLevel="1">
      <c r="B24" s="175" t="s">
        <v>1977</v>
      </c>
      <c r="C24" s="37" t="s">
        <v>3296</v>
      </c>
      <c r="D24" s="38"/>
      <c r="E24" s="38" t="s">
        <v>1656</v>
      </c>
      <c r="F24" s="38" t="s">
        <v>1646</v>
      </c>
      <c r="G24" s="37" t="s">
        <v>3297</v>
      </c>
      <c r="H24" s="38" t="s">
        <v>1648</v>
      </c>
      <c r="I24" s="37" t="s">
        <v>1640</v>
      </c>
      <c r="J24" s="38">
        <v>500</v>
      </c>
      <c r="K24" s="37" t="s">
        <v>3298</v>
      </c>
      <c r="L24" s="37"/>
      <c r="M24" s="190"/>
      <c r="N24" s="190" t="s">
        <v>1652</v>
      </c>
      <c r="O24" s="37" t="s">
        <v>1642</v>
      </c>
      <c r="P24" s="37" t="s">
        <v>1690</v>
      </c>
      <c r="Q24" s="37" t="s">
        <v>3257</v>
      </c>
      <c r="R24" s="37" t="s">
        <v>3268</v>
      </c>
      <c r="S24" s="37" t="s">
        <v>3289</v>
      </c>
      <c r="T24" s="20"/>
      <c r="U24" s="20"/>
      <c r="V24" s="55"/>
    </row>
    <row r="25" spans="2:22" ht="58" hidden="1" outlineLevel="1">
      <c r="B25" s="362" t="s">
        <v>3299</v>
      </c>
      <c r="C25" s="37" t="s">
        <v>3300</v>
      </c>
      <c r="D25" s="38"/>
      <c r="E25" s="38" t="s">
        <v>1645</v>
      </c>
      <c r="F25" s="38" t="s">
        <v>1638</v>
      </c>
      <c r="G25" s="37" t="s">
        <v>3301</v>
      </c>
      <c r="H25" s="38" t="s">
        <v>1722</v>
      </c>
      <c r="I25" s="37" t="s">
        <v>1723</v>
      </c>
      <c r="J25" s="38">
        <v>10</v>
      </c>
      <c r="K25" s="37"/>
      <c r="L25" s="37"/>
      <c r="M25" s="37"/>
      <c r="N25" s="37" t="s">
        <v>1652</v>
      </c>
      <c r="O25" s="37" t="s">
        <v>1642</v>
      </c>
      <c r="P25" s="37" t="s">
        <v>1690</v>
      </c>
      <c r="Q25" s="37" t="s">
        <v>3257</v>
      </c>
      <c r="R25" s="37" t="s">
        <v>3268</v>
      </c>
      <c r="S25" s="37" t="s">
        <v>3302</v>
      </c>
      <c r="T25" s="20"/>
      <c r="U25" s="20"/>
      <c r="V25" s="22"/>
    </row>
    <row r="26" spans="2:22" ht="58" hidden="1" outlineLevel="1">
      <c r="B26" s="362" t="s">
        <v>3303</v>
      </c>
      <c r="C26" s="37" t="s">
        <v>3304</v>
      </c>
      <c r="D26" s="38"/>
      <c r="E26" s="38" t="s">
        <v>1645</v>
      </c>
      <c r="F26" s="38" t="s">
        <v>1638</v>
      </c>
      <c r="G26" s="37" t="s">
        <v>3305</v>
      </c>
      <c r="H26" s="38" t="s">
        <v>1722</v>
      </c>
      <c r="I26" s="37" t="s">
        <v>1723</v>
      </c>
      <c r="J26" s="38">
        <v>10</v>
      </c>
      <c r="K26" s="37"/>
      <c r="L26" s="37"/>
      <c r="M26" s="37"/>
      <c r="N26" s="37" t="s">
        <v>1652</v>
      </c>
      <c r="O26" s="37" t="s">
        <v>1642</v>
      </c>
      <c r="P26" s="37" t="s">
        <v>1690</v>
      </c>
      <c r="Q26" s="37" t="s">
        <v>3257</v>
      </c>
      <c r="R26" s="37" t="s">
        <v>3268</v>
      </c>
      <c r="S26" s="37" t="s">
        <v>3306</v>
      </c>
      <c r="T26" s="20"/>
      <c r="U26" s="20"/>
      <c r="V26" s="22"/>
    </row>
    <row r="27" spans="2:22" ht="58" hidden="1" outlineLevel="1">
      <c r="B27" s="362" t="s">
        <v>3307</v>
      </c>
      <c r="C27" s="37" t="s">
        <v>3308</v>
      </c>
      <c r="D27" s="38"/>
      <c r="E27" s="38" t="s">
        <v>1656</v>
      </c>
      <c r="F27" s="38" t="s">
        <v>1646</v>
      </c>
      <c r="G27" s="37" t="s">
        <v>3309</v>
      </c>
      <c r="H27" s="38" t="s">
        <v>1722</v>
      </c>
      <c r="I27" s="37" t="s">
        <v>1723</v>
      </c>
      <c r="J27" s="38">
        <v>10</v>
      </c>
      <c r="K27" s="37" t="s">
        <v>3310</v>
      </c>
      <c r="L27" s="37"/>
      <c r="M27" s="37"/>
      <c r="N27" s="37" t="s">
        <v>1652</v>
      </c>
      <c r="O27" s="37" t="s">
        <v>1702</v>
      </c>
      <c r="P27" s="37" t="s">
        <v>1703</v>
      </c>
      <c r="Q27" s="37" t="s">
        <v>1704</v>
      </c>
      <c r="R27" s="37" t="s">
        <v>2350</v>
      </c>
      <c r="S27" s="37" t="s">
        <v>2643</v>
      </c>
      <c r="T27" s="20"/>
      <c r="U27" s="20"/>
      <c r="V27" s="22"/>
    </row>
    <row r="28" spans="2:22" ht="116" hidden="1" outlineLevel="1">
      <c r="B28" s="34" t="s">
        <v>3311</v>
      </c>
      <c r="C28" s="34" t="s">
        <v>3312</v>
      </c>
      <c r="D28" s="35"/>
      <c r="E28" s="35" t="s">
        <v>1656</v>
      </c>
      <c r="F28" s="35" t="s">
        <v>1646</v>
      </c>
      <c r="G28" s="34" t="s">
        <v>3313</v>
      </c>
      <c r="H28" s="35" t="s">
        <v>1722</v>
      </c>
      <c r="I28" s="34" t="s">
        <v>1723</v>
      </c>
      <c r="J28" s="35">
        <v>10</v>
      </c>
      <c r="K28" s="34" t="s">
        <v>3314</v>
      </c>
      <c r="L28" s="34"/>
      <c r="M28" s="34"/>
      <c r="N28" s="34" t="s">
        <v>1652</v>
      </c>
      <c r="O28" s="34" t="s">
        <v>1642</v>
      </c>
      <c r="P28" s="34" t="s">
        <v>1690</v>
      </c>
      <c r="Q28" s="34" t="s">
        <v>3257</v>
      </c>
      <c r="R28" s="34" t="s">
        <v>3268</v>
      </c>
      <c r="S28" s="34" t="s">
        <v>3315</v>
      </c>
      <c r="T28" s="20"/>
      <c r="U28" s="20"/>
      <c r="V28" s="55"/>
    </row>
    <row r="29" spans="2:22" ht="188.5" hidden="1" outlineLevel="1">
      <c r="B29" s="37" t="s">
        <v>3316</v>
      </c>
      <c r="C29" s="37" t="s">
        <v>3317</v>
      </c>
      <c r="D29" s="38"/>
      <c r="E29" s="38" t="s">
        <v>1645</v>
      </c>
      <c r="F29" s="38" t="s">
        <v>1638</v>
      </c>
      <c r="G29" s="37" t="s">
        <v>3318</v>
      </c>
      <c r="H29" s="38" t="s">
        <v>1709</v>
      </c>
      <c r="I29" s="37" t="s">
        <v>3319</v>
      </c>
      <c r="J29" s="38">
        <v>1</v>
      </c>
      <c r="K29" s="37"/>
      <c r="L29" s="37"/>
      <c r="M29" s="37"/>
      <c r="N29" s="37" t="s">
        <v>1652</v>
      </c>
      <c r="O29" s="34" t="s">
        <v>1642</v>
      </c>
      <c r="P29" s="34" t="s">
        <v>1690</v>
      </c>
      <c r="Q29" s="34" t="s">
        <v>3257</v>
      </c>
      <c r="R29" s="34" t="s">
        <v>3268</v>
      </c>
      <c r="S29" s="37" t="s">
        <v>3320</v>
      </c>
      <c r="T29" s="20" t="s">
        <v>3321</v>
      </c>
      <c r="U29" s="20"/>
      <c r="V29" s="55" t="s">
        <v>49</v>
      </c>
    </row>
    <row r="30" spans="2:22" ht="58" hidden="1" outlineLevel="1">
      <c r="B30" s="37" t="s">
        <v>3322</v>
      </c>
      <c r="C30" s="37" t="s">
        <v>3323</v>
      </c>
      <c r="D30" s="38"/>
      <c r="E30" s="38" t="s">
        <v>1645</v>
      </c>
      <c r="F30" s="35" t="s">
        <v>1638</v>
      </c>
      <c r="G30" s="37" t="s">
        <v>3324</v>
      </c>
      <c r="H30" s="38" t="s">
        <v>1722</v>
      </c>
      <c r="I30" s="37" t="s">
        <v>1723</v>
      </c>
      <c r="J30" s="38">
        <v>10</v>
      </c>
      <c r="K30" s="37"/>
      <c r="L30" s="37"/>
      <c r="M30" s="37"/>
      <c r="N30" s="37" t="s">
        <v>1652</v>
      </c>
      <c r="O30" s="37" t="s">
        <v>1642</v>
      </c>
      <c r="P30" s="37" t="s">
        <v>1690</v>
      </c>
      <c r="Q30" s="37" t="s">
        <v>3257</v>
      </c>
      <c r="R30" s="37" t="s">
        <v>3268</v>
      </c>
      <c r="S30" s="37" t="s">
        <v>3325</v>
      </c>
      <c r="T30" s="20"/>
      <c r="U30" s="20"/>
      <c r="V30" s="22"/>
    </row>
    <row r="31" spans="2:22" ht="58" hidden="1" outlineLevel="1">
      <c r="B31" s="37" t="s">
        <v>3083</v>
      </c>
      <c r="C31" s="37" t="s">
        <v>3326</v>
      </c>
      <c r="D31" s="38"/>
      <c r="E31" s="38" t="s">
        <v>1645</v>
      </c>
      <c r="F31" s="35" t="s">
        <v>1638</v>
      </c>
      <c r="G31" s="37" t="s">
        <v>3327</v>
      </c>
      <c r="H31" s="38" t="s">
        <v>1709</v>
      </c>
      <c r="I31" s="37" t="s">
        <v>3328</v>
      </c>
      <c r="J31" s="38">
        <v>2</v>
      </c>
      <c r="K31" s="37"/>
      <c r="L31" s="37"/>
      <c r="M31" s="37"/>
      <c r="N31" s="37" t="s">
        <v>1652</v>
      </c>
      <c r="O31" s="37" t="s">
        <v>2907</v>
      </c>
      <c r="P31" s="37" t="s">
        <v>2909</v>
      </c>
      <c r="Q31" s="37" t="s">
        <v>1704</v>
      </c>
      <c r="R31" s="37" t="s">
        <v>2741</v>
      </c>
      <c r="S31" s="37" t="s">
        <v>2944</v>
      </c>
      <c r="T31" s="20"/>
      <c r="U31" s="20"/>
      <c r="V31" s="55"/>
    </row>
    <row r="32" spans="2:22" ht="72.5" hidden="1" outlineLevel="1">
      <c r="B32" s="144" t="s">
        <v>3329</v>
      </c>
      <c r="C32" s="37" t="s">
        <v>3329</v>
      </c>
      <c r="D32" s="38"/>
      <c r="E32" s="38" t="s">
        <v>1656</v>
      </c>
      <c r="F32" s="35" t="s">
        <v>1646</v>
      </c>
      <c r="G32" s="37" t="s">
        <v>3330</v>
      </c>
      <c r="H32" s="38" t="s">
        <v>1648</v>
      </c>
      <c r="I32" s="37"/>
      <c r="J32" s="38">
        <v>500</v>
      </c>
      <c r="K32" s="37" t="s">
        <v>3331</v>
      </c>
      <c r="L32" s="37"/>
      <c r="M32" s="37"/>
      <c r="N32" s="37" t="s">
        <v>1652</v>
      </c>
      <c r="O32" s="37" t="s">
        <v>2907</v>
      </c>
      <c r="P32" s="37" t="s">
        <v>2909</v>
      </c>
      <c r="Q32" s="37" t="s">
        <v>1704</v>
      </c>
      <c r="R32" s="37" t="s">
        <v>2741</v>
      </c>
      <c r="S32" s="37" t="s">
        <v>2944</v>
      </c>
      <c r="T32" s="20" t="s">
        <v>3332</v>
      </c>
      <c r="U32" s="20"/>
      <c r="V32" s="55" t="s">
        <v>49</v>
      </c>
    </row>
    <row r="33" spans="2:22" s="115" customFormat="1" ht="72.5" hidden="1" outlineLevel="1">
      <c r="B33" s="37" t="s">
        <v>3333</v>
      </c>
      <c r="C33" s="37" t="s">
        <v>3334</v>
      </c>
      <c r="D33" s="38"/>
      <c r="E33" s="38" t="s">
        <v>1656</v>
      </c>
      <c r="F33" s="35" t="s">
        <v>1646</v>
      </c>
      <c r="G33" s="37" t="s">
        <v>3335</v>
      </c>
      <c r="H33" s="38" t="s">
        <v>1722</v>
      </c>
      <c r="I33" s="37" t="s">
        <v>1723</v>
      </c>
      <c r="J33" s="38">
        <v>10</v>
      </c>
      <c r="K33" s="37" t="s">
        <v>3336</v>
      </c>
      <c r="L33" s="37" t="s">
        <v>3337</v>
      </c>
      <c r="M33" s="37"/>
      <c r="N33" s="37" t="s">
        <v>1652</v>
      </c>
      <c r="O33" s="37" t="s">
        <v>2755</v>
      </c>
      <c r="P33" s="37" t="s">
        <v>2852</v>
      </c>
      <c r="Q33" s="37" t="s">
        <v>2050</v>
      </c>
      <c r="R33" s="37" t="s">
        <v>3338</v>
      </c>
      <c r="S33" s="37" t="s">
        <v>3339</v>
      </c>
      <c r="T33" s="20"/>
      <c r="U33" s="20"/>
      <c r="V33" s="55"/>
    </row>
    <row r="34" spans="2:22" s="115" customFormat="1" ht="409.5" hidden="1" outlineLevel="1">
      <c r="B34" s="37" t="s">
        <v>3340</v>
      </c>
      <c r="C34" s="37" t="s">
        <v>3341</v>
      </c>
      <c r="D34" s="38"/>
      <c r="E34" s="38" t="s">
        <v>1656</v>
      </c>
      <c r="F34" s="35" t="s">
        <v>1646</v>
      </c>
      <c r="G34" s="37" t="s">
        <v>3342</v>
      </c>
      <c r="H34" s="38" t="s">
        <v>1722</v>
      </c>
      <c r="I34" s="37" t="s">
        <v>1723</v>
      </c>
      <c r="J34" s="38">
        <v>10</v>
      </c>
      <c r="K34" s="37" t="s">
        <v>3336</v>
      </c>
      <c r="L34" s="144" t="s">
        <v>3343</v>
      </c>
      <c r="M34" s="37"/>
      <c r="N34" s="37" t="s">
        <v>1652</v>
      </c>
      <c r="O34" s="37" t="s">
        <v>2755</v>
      </c>
      <c r="P34" s="37" t="s">
        <v>2852</v>
      </c>
      <c r="Q34" s="37" t="s">
        <v>2050</v>
      </c>
      <c r="R34" s="37" t="s">
        <v>3338</v>
      </c>
      <c r="S34" s="37" t="s">
        <v>3344</v>
      </c>
      <c r="T34" s="20" t="s">
        <v>3345</v>
      </c>
      <c r="U34" s="20"/>
      <c r="V34" s="55" t="s">
        <v>49</v>
      </c>
    </row>
    <row r="35" spans="2:22" s="115" customFormat="1" ht="29" hidden="1" outlineLevel="1">
      <c r="B35" s="37" t="s">
        <v>3346</v>
      </c>
      <c r="C35" s="37" t="s">
        <v>3347</v>
      </c>
      <c r="D35" s="38"/>
      <c r="E35" s="38" t="s">
        <v>1656</v>
      </c>
      <c r="F35" s="35" t="s">
        <v>1638</v>
      </c>
      <c r="G35" s="37" t="s">
        <v>3348</v>
      </c>
      <c r="H35" s="38" t="s">
        <v>1722</v>
      </c>
      <c r="I35" s="37" t="s">
        <v>1723</v>
      </c>
      <c r="J35" s="38">
        <v>10</v>
      </c>
      <c r="K35" s="37"/>
      <c r="L35" s="37" t="s">
        <v>3349</v>
      </c>
      <c r="M35" s="37"/>
      <c r="N35" s="37" t="s">
        <v>1652</v>
      </c>
      <c r="O35" s="37" t="s">
        <v>1702</v>
      </c>
      <c r="P35" s="37" t="s">
        <v>1703</v>
      </c>
      <c r="Q35" s="37" t="s">
        <v>1704</v>
      </c>
      <c r="R35" s="37" t="s">
        <v>2350</v>
      </c>
      <c r="S35" s="37" t="s">
        <v>3350</v>
      </c>
      <c r="T35" s="20"/>
      <c r="U35" s="20"/>
      <c r="V35" s="55"/>
    </row>
    <row r="36" spans="2:22" s="115" customFormat="1" ht="29" hidden="1" outlineLevel="1">
      <c r="B36" s="37" t="s">
        <v>3351</v>
      </c>
      <c r="C36" s="37" t="s">
        <v>3352</v>
      </c>
      <c r="D36" s="38"/>
      <c r="E36" s="38" t="s">
        <v>1656</v>
      </c>
      <c r="F36" s="35" t="s">
        <v>1638</v>
      </c>
      <c r="G36" s="37" t="s">
        <v>3353</v>
      </c>
      <c r="H36" s="38" t="s">
        <v>1722</v>
      </c>
      <c r="I36" s="37" t="s">
        <v>1723</v>
      </c>
      <c r="J36" s="38">
        <v>10</v>
      </c>
      <c r="K36" s="37"/>
      <c r="L36" s="37" t="s">
        <v>3354</v>
      </c>
      <c r="M36" s="37"/>
      <c r="N36" s="37" t="s">
        <v>1652</v>
      </c>
      <c r="O36" s="37" t="s">
        <v>1702</v>
      </c>
      <c r="P36" s="37" t="s">
        <v>1703</v>
      </c>
      <c r="Q36" s="37" t="s">
        <v>1704</v>
      </c>
      <c r="R36" s="37" t="s">
        <v>2350</v>
      </c>
      <c r="S36" s="37" t="s">
        <v>3350</v>
      </c>
      <c r="T36" s="20"/>
      <c r="U36" s="20"/>
      <c r="V36" s="55"/>
    </row>
    <row r="37" spans="2:22" ht="101.5" collapsed="1">
      <c r="B37" s="124" t="s">
        <v>3355</v>
      </c>
      <c r="C37" s="124"/>
      <c r="D37" s="124"/>
      <c r="E37" s="124" t="s">
        <v>1656</v>
      </c>
      <c r="F37" s="124" t="s">
        <v>1646</v>
      </c>
      <c r="G37" s="124" t="s">
        <v>3356</v>
      </c>
      <c r="H37" s="124"/>
      <c r="I37" s="124"/>
      <c r="J37" s="124"/>
      <c r="K37" s="124" t="s">
        <v>3357</v>
      </c>
      <c r="L37" s="124"/>
      <c r="M37" s="124" t="str">
        <f>CONCATENATE(M20," \ ",G37)</f>
        <v>sinistro \ coberturas_afetadas \ justificativa_negativa</v>
      </c>
      <c r="N37" s="204" t="s">
        <v>1641</v>
      </c>
      <c r="O37" s="120" t="s">
        <v>1642</v>
      </c>
      <c r="P37" s="204"/>
      <c r="Q37" s="204"/>
      <c r="R37" s="204"/>
      <c r="S37" s="204"/>
      <c r="T37" s="50"/>
      <c r="U37" s="50"/>
      <c r="V37" s="51"/>
    </row>
    <row r="38" spans="2:22" ht="116" hidden="1" outlineLevel="1">
      <c r="B38" s="37" t="s">
        <v>3355</v>
      </c>
      <c r="C38" s="37" t="s">
        <v>3358</v>
      </c>
      <c r="D38" s="38"/>
      <c r="E38" s="38" t="s">
        <v>1645</v>
      </c>
      <c r="F38" s="38" t="s">
        <v>1638</v>
      </c>
      <c r="G38" s="37" t="s">
        <v>3359</v>
      </c>
      <c r="H38" s="38" t="s">
        <v>1709</v>
      </c>
      <c r="I38" s="37" t="s">
        <v>3360</v>
      </c>
      <c r="J38" s="38">
        <v>2</v>
      </c>
      <c r="K38" s="37"/>
      <c r="L38" s="37"/>
      <c r="M38" s="37"/>
      <c r="N38" s="37" t="s">
        <v>1652</v>
      </c>
      <c r="O38" s="37" t="s">
        <v>1642</v>
      </c>
      <c r="P38" s="37" t="s">
        <v>1690</v>
      </c>
      <c r="Q38" s="37" t="s">
        <v>3257</v>
      </c>
      <c r="R38" s="37" t="s">
        <v>3268</v>
      </c>
      <c r="S38" s="37" t="s">
        <v>3361</v>
      </c>
      <c r="T38" s="20"/>
      <c r="U38" s="20"/>
      <c r="V38" s="22"/>
    </row>
    <row r="39" spans="2:22" ht="58" hidden="1" outlineLevel="1">
      <c r="B39" s="37" t="s">
        <v>3362</v>
      </c>
      <c r="C39" s="37" t="s">
        <v>3363</v>
      </c>
      <c r="D39" s="38"/>
      <c r="E39" s="38" t="s">
        <v>1656</v>
      </c>
      <c r="F39" s="38" t="s">
        <v>1646</v>
      </c>
      <c r="G39" s="37" t="s">
        <v>3364</v>
      </c>
      <c r="H39" s="38" t="s">
        <v>1648</v>
      </c>
      <c r="I39" s="37" t="s">
        <v>1640</v>
      </c>
      <c r="J39" s="38">
        <v>1024</v>
      </c>
      <c r="K39" s="37" t="s">
        <v>3365</v>
      </c>
      <c r="L39" s="37"/>
      <c r="M39" s="37"/>
      <c r="N39" s="37" t="s">
        <v>1652</v>
      </c>
      <c r="O39" s="37" t="s">
        <v>1642</v>
      </c>
      <c r="P39" s="37" t="s">
        <v>1690</v>
      </c>
      <c r="Q39" s="37" t="s">
        <v>3257</v>
      </c>
      <c r="R39" s="37" t="s">
        <v>3268</v>
      </c>
      <c r="S39" s="37" t="s">
        <v>3361</v>
      </c>
      <c r="T39" s="20"/>
      <c r="U39" s="20"/>
      <c r="V39" s="22"/>
    </row>
    <row r="40" spans="2:22" ht="72.5" collapsed="1">
      <c r="B40" s="124" t="s">
        <v>3366</v>
      </c>
      <c r="C40" s="124"/>
      <c r="D40" s="124"/>
      <c r="E40" s="124" t="s">
        <v>1656</v>
      </c>
      <c r="F40" s="124" t="s">
        <v>1646</v>
      </c>
      <c r="G40" s="124" t="s">
        <v>3367</v>
      </c>
      <c r="H40" s="124"/>
      <c r="I40" s="124"/>
      <c r="J40" s="124"/>
      <c r="K40" s="325" t="s">
        <v>3368</v>
      </c>
      <c r="L40" s="124"/>
      <c r="M40" s="124" t="str">
        <f>CONCATENATE(M20," \ ",G40)</f>
        <v>sinistro \ coberturas_afetadas \ totalizacao_sinistro</v>
      </c>
      <c r="N40" s="204" t="s">
        <v>1641</v>
      </c>
      <c r="O40" s="120" t="s">
        <v>1642</v>
      </c>
      <c r="P40" s="204"/>
      <c r="Q40" s="204"/>
      <c r="R40" s="204"/>
      <c r="S40" s="204"/>
      <c r="T40" s="50"/>
      <c r="U40" s="50" t="s">
        <v>3369</v>
      </c>
      <c r="V40" s="51" t="s">
        <v>3370</v>
      </c>
    </row>
    <row r="41" spans="2:22" s="115" customFormat="1" ht="101.5" hidden="1" outlineLevel="1">
      <c r="B41" s="37" t="s">
        <v>3371</v>
      </c>
      <c r="C41" s="37" t="s">
        <v>3371</v>
      </c>
      <c r="D41" s="38"/>
      <c r="E41" s="38" t="s">
        <v>1645</v>
      </c>
      <c r="F41" s="38" t="s">
        <v>1638</v>
      </c>
      <c r="G41" s="37" t="s">
        <v>3372</v>
      </c>
      <c r="H41" s="38" t="s">
        <v>1748</v>
      </c>
      <c r="I41" s="326" t="s">
        <v>1640</v>
      </c>
      <c r="J41" s="23">
        <v>18.2</v>
      </c>
      <c r="K41" s="37"/>
      <c r="L41" s="29" t="s">
        <v>1945</v>
      </c>
      <c r="M41" s="29"/>
      <c r="N41" s="29" t="s">
        <v>1652</v>
      </c>
      <c r="O41" s="29" t="s">
        <v>1642</v>
      </c>
      <c r="P41" s="29" t="s">
        <v>1690</v>
      </c>
      <c r="Q41" s="29" t="s">
        <v>3257</v>
      </c>
      <c r="R41" s="29" t="s">
        <v>3268</v>
      </c>
      <c r="S41" s="29" t="s">
        <v>3373</v>
      </c>
      <c r="T41" s="20" t="s">
        <v>3374</v>
      </c>
      <c r="U41" s="20"/>
      <c r="V41" s="55" t="s">
        <v>39</v>
      </c>
    </row>
    <row r="42" spans="2:22" s="115" customFormat="1" ht="58" hidden="1" outlineLevel="1">
      <c r="B42" s="37" t="s">
        <v>3375</v>
      </c>
      <c r="C42" s="37" t="s">
        <v>3376</v>
      </c>
      <c r="D42" s="38"/>
      <c r="E42" s="38" t="s">
        <v>1656</v>
      </c>
      <c r="F42" s="38" t="s">
        <v>1646</v>
      </c>
      <c r="G42" s="37" t="s">
        <v>3377</v>
      </c>
      <c r="H42" s="38" t="s">
        <v>1748</v>
      </c>
      <c r="I42" s="326" t="s">
        <v>1640</v>
      </c>
      <c r="J42" s="23">
        <v>18.2</v>
      </c>
      <c r="K42" s="29" t="s">
        <v>1755</v>
      </c>
      <c r="L42" s="37"/>
      <c r="M42" s="29"/>
      <c r="N42" s="29" t="s">
        <v>1652</v>
      </c>
      <c r="O42" s="29" t="s">
        <v>1642</v>
      </c>
      <c r="P42" s="29" t="s">
        <v>1690</v>
      </c>
      <c r="Q42" s="29" t="s">
        <v>3257</v>
      </c>
      <c r="R42" s="29" t="s">
        <v>3268</v>
      </c>
      <c r="S42" s="29" t="s">
        <v>3373</v>
      </c>
      <c r="T42" s="20" t="s">
        <v>1757</v>
      </c>
      <c r="U42" s="20"/>
      <c r="V42" s="22" t="s">
        <v>37</v>
      </c>
    </row>
    <row r="43" spans="2:22" s="115" customFormat="1" ht="101.5" hidden="1" outlineLevel="1">
      <c r="B43" s="37" t="s">
        <v>3378</v>
      </c>
      <c r="C43" s="37" t="s">
        <v>3378</v>
      </c>
      <c r="D43" s="38"/>
      <c r="E43" s="38" t="s">
        <v>1645</v>
      </c>
      <c r="F43" s="38" t="s">
        <v>1638</v>
      </c>
      <c r="G43" s="37" t="s">
        <v>3379</v>
      </c>
      <c r="H43" s="38" t="s">
        <v>1748</v>
      </c>
      <c r="I43" s="326" t="s">
        <v>1640</v>
      </c>
      <c r="J43" s="23">
        <v>18.2</v>
      </c>
      <c r="K43" s="37"/>
      <c r="L43" s="29" t="s">
        <v>1945</v>
      </c>
      <c r="M43" s="29"/>
      <c r="N43" s="29" t="s">
        <v>1652</v>
      </c>
      <c r="O43" s="29" t="s">
        <v>1642</v>
      </c>
      <c r="P43" s="29" t="s">
        <v>1690</v>
      </c>
      <c r="Q43" s="29" t="s">
        <v>3257</v>
      </c>
      <c r="R43" s="29" t="s">
        <v>3268</v>
      </c>
      <c r="S43" s="29" t="s">
        <v>3373</v>
      </c>
      <c r="T43" s="20" t="s">
        <v>3374</v>
      </c>
      <c r="U43" s="20"/>
      <c r="V43" s="55" t="s">
        <v>39</v>
      </c>
    </row>
    <row r="44" spans="2:22" s="115" customFormat="1" ht="58" hidden="1" outlineLevel="1">
      <c r="B44" s="37" t="s">
        <v>3380</v>
      </c>
      <c r="C44" s="37" t="s">
        <v>3381</v>
      </c>
      <c r="D44" s="38"/>
      <c r="E44" s="38" t="s">
        <v>1656</v>
      </c>
      <c r="F44" s="38" t="s">
        <v>1646</v>
      </c>
      <c r="G44" s="37" t="s">
        <v>3382</v>
      </c>
      <c r="H44" s="38" t="s">
        <v>1748</v>
      </c>
      <c r="I44" s="326" t="s">
        <v>1640</v>
      </c>
      <c r="J44" s="23">
        <v>18.2</v>
      </c>
      <c r="K44" s="29" t="s">
        <v>1755</v>
      </c>
      <c r="L44" s="37"/>
      <c r="M44" s="29"/>
      <c r="N44" s="29" t="s">
        <v>1652</v>
      </c>
      <c r="O44" s="29" t="s">
        <v>1642</v>
      </c>
      <c r="P44" s="29" t="s">
        <v>1690</v>
      </c>
      <c r="Q44" s="29" t="s">
        <v>3257</v>
      </c>
      <c r="R44" s="29" t="s">
        <v>3268</v>
      </c>
      <c r="S44" s="29" t="s">
        <v>3373</v>
      </c>
      <c r="T44" s="20" t="s">
        <v>1757</v>
      </c>
      <c r="U44" s="20"/>
      <c r="V44" s="22" t="s">
        <v>37</v>
      </c>
    </row>
    <row r="45" spans="2:22" s="115" customFormat="1" ht="101.5" hidden="1" outlineLevel="1">
      <c r="B45" s="37" t="s">
        <v>3383</v>
      </c>
      <c r="C45" s="37" t="s">
        <v>3383</v>
      </c>
      <c r="D45" s="38"/>
      <c r="E45" s="38" t="s">
        <v>1645</v>
      </c>
      <c r="F45" s="38" t="s">
        <v>1638</v>
      </c>
      <c r="G45" s="37" t="s">
        <v>3384</v>
      </c>
      <c r="H45" s="38" t="s">
        <v>1748</v>
      </c>
      <c r="I45" s="326" t="s">
        <v>1640</v>
      </c>
      <c r="J45" s="23">
        <v>18.2</v>
      </c>
      <c r="K45" s="37"/>
      <c r="L45" s="29" t="s">
        <v>1945</v>
      </c>
      <c r="M45" s="29"/>
      <c r="N45" s="29" t="s">
        <v>1652</v>
      </c>
      <c r="O45" s="29" t="s">
        <v>1702</v>
      </c>
      <c r="P45" s="29" t="s">
        <v>1703</v>
      </c>
      <c r="Q45" s="29" t="s">
        <v>1704</v>
      </c>
      <c r="R45" s="29" t="s">
        <v>2350</v>
      </c>
      <c r="S45" s="29" t="s">
        <v>3350</v>
      </c>
      <c r="T45" s="20" t="s">
        <v>3374</v>
      </c>
      <c r="U45" s="20"/>
      <c r="V45" s="55" t="s">
        <v>39</v>
      </c>
    </row>
    <row r="46" spans="2:22" s="115" customFormat="1" ht="101.5" hidden="1" outlineLevel="1">
      <c r="B46" s="37" t="s">
        <v>3385</v>
      </c>
      <c r="C46" s="37" t="s">
        <v>3385</v>
      </c>
      <c r="D46" s="38"/>
      <c r="E46" s="38" t="s">
        <v>1645</v>
      </c>
      <c r="F46" s="38" t="s">
        <v>1638</v>
      </c>
      <c r="G46" s="37" t="s">
        <v>3386</v>
      </c>
      <c r="H46" s="38" t="s">
        <v>1748</v>
      </c>
      <c r="I46" s="326" t="s">
        <v>1640</v>
      </c>
      <c r="J46" s="23">
        <v>18.2</v>
      </c>
      <c r="K46" s="37"/>
      <c r="L46" s="29" t="s">
        <v>1945</v>
      </c>
      <c r="M46" s="29"/>
      <c r="N46" s="29" t="s">
        <v>1652</v>
      </c>
      <c r="O46" s="29" t="s">
        <v>1702</v>
      </c>
      <c r="P46" s="29" t="s">
        <v>1703</v>
      </c>
      <c r="Q46" s="29" t="s">
        <v>1704</v>
      </c>
      <c r="R46" s="29" t="s">
        <v>2350</v>
      </c>
      <c r="S46" s="29" t="s">
        <v>3350</v>
      </c>
      <c r="T46" s="20" t="s">
        <v>3374</v>
      </c>
      <c r="U46" s="20"/>
      <c r="V46" s="55" t="s">
        <v>39</v>
      </c>
    </row>
    <row r="47" spans="2:22" s="115" customFormat="1" ht="101.5" hidden="1" outlineLevel="1">
      <c r="B47" s="37" t="s">
        <v>3387</v>
      </c>
      <c r="C47" s="37" t="s">
        <v>3387</v>
      </c>
      <c r="D47" s="38"/>
      <c r="E47" s="38" t="s">
        <v>1645</v>
      </c>
      <c r="F47" s="38" t="s">
        <v>1638</v>
      </c>
      <c r="G47" s="37" t="s">
        <v>3388</v>
      </c>
      <c r="H47" s="38" t="s">
        <v>1748</v>
      </c>
      <c r="I47" s="326" t="s">
        <v>1640</v>
      </c>
      <c r="J47" s="23">
        <v>18.2</v>
      </c>
      <c r="K47" s="37"/>
      <c r="L47" s="29" t="s">
        <v>1945</v>
      </c>
      <c r="M47" s="29"/>
      <c r="N47" s="29" t="s">
        <v>1652</v>
      </c>
      <c r="O47" s="29" t="s">
        <v>1642</v>
      </c>
      <c r="P47" s="29" t="s">
        <v>1690</v>
      </c>
      <c r="Q47" s="29" t="s">
        <v>3257</v>
      </c>
      <c r="R47" s="29" t="s">
        <v>3268</v>
      </c>
      <c r="S47" s="29" t="s">
        <v>3389</v>
      </c>
      <c r="T47" s="20" t="s">
        <v>3374</v>
      </c>
      <c r="U47" s="20"/>
      <c r="V47" s="55" t="s">
        <v>39</v>
      </c>
    </row>
    <row r="48" spans="2:22" s="115" customFormat="1" ht="101.5" hidden="1" outlineLevel="1">
      <c r="B48" s="37" t="s">
        <v>3390</v>
      </c>
      <c r="C48" s="37" t="s">
        <v>3391</v>
      </c>
      <c r="D48" s="38"/>
      <c r="E48" s="38" t="s">
        <v>1645</v>
      </c>
      <c r="F48" s="38" t="s">
        <v>1638</v>
      </c>
      <c r="G48" s="37" t="s">
        <v>3392</v>
      </c>
      <c r="H48" s="38" t="s">
        <v>1748</v>
      </c>
      <c r="I48" s="326" t="s">
        <v>1640</v>
      </c>
      <c r="J48" s="23">
        <v>18.2</v>
      </c>
      <c r="K48" s="37"/>
      <c r="L48" s="29" t="s">
        <v>1945</v>
      </c>
      <c r="M48" s="29"/>
      <c r="N48" s="29" t="s">
        <v>1652</v>
      </c>
      <c r="O48" s="29" t="s">
        <v>1642</v>
      </c>
      <c r="P48" s="29" t="s">
        <v>1690</v>
      </c>
      <c r="Q48" s="29" t="s">
        <v>3257</v>
      </c>
      <c r="R48" s="29" t="s">
        <v>3268</v>
      </c>
      <c r="S48" s="191" t="s">
        <v>3393</v>
      </c>
      <c r="T48" s="20" t="s">
        <v>3374</v>
      </c>
      <c r="U48" s="20"/>
      <c r="V48" s="55" t="s">
        <v>39</v>
      </c>
    </row>
    <row r="49" spans="2:22" s="132" customFormat="1" ht="72.5" collapsed="1">
      <c r="B49" s="172" t="s">
        <v>2226</v>
      </c>
      <c r="C49" s="172"/>
      <c r="D49" s="172"/>
      <c r="E49" s="126" t="s">
        <v>1789</v>
      </c>
      <c r="F49" s="126" t="s">
        <v>1646</v>
      </c>
      <c r="G49" s="126" t="s">
        <v>2227</v>
      </c>
      <c r="H49" s="126"/>
      <c r="I49" s="126"/>
      <c r="J49" s="126"/>
      <c r="K49" s="126" t="s">
        <v>4397</v>
      </c>
      <c r="L49" s="172"/>
      <c r="M49" s="124" t="str">
        <f>CONCATENATE(M40," \ ",G49)</f>
        <v>sinistro \ coberturas_afetadas \ totalizacao_sinistro \ cessionarias_cosseguro</v>
      </c>
      <c r="N49" s="204" t="s">
        <v>1641</v>
      </c>
      <c r="O49" s="124" t="s">
        <v>1739</v>
      </c>
      <c r="P49" s="204"/>
      <c r="Q49" s="204"/>
      <c r="R49" s="204"/>
      <c r="S49" s="204"/>
      <c r="T49" s="50"/>
      <c r="U49" s="50" t="s">
        <v>3369</v>
      </c>
      <c r="V49" s="51" t="s">
        <v>3370</v>
      </c>
    </row>
    <row r="50" spans="2:22" s="130" customFormat="1" ht="29" hidden="1" outlineLevel="1">
      <c r="B50" s="188" t="s">
        <v>2229</v>
      </c>
      <c r="C50" s="29" t="s">
        <v>3395</v>
      </c>
      <c r="D50" s="23" t="s">
        <v>57</v>
      </c>
      <c r="E50" s="23" t="s">
        <v>1645</v>
      </c>
      <c r="F50" s="23" t="s">
        <v>1638</v>
      </c>
      <c r="G50" s="29" t="s">
        <v>2231</v>
      </c>
      <c r="H50" s="23" t="s">
        <v>1648</v>
      </c>
      <c r="I50" s="29" t="s">
        <v>2232</v>
      </c>
      <c r="J50" s="23">
        <v>5</v>
      </c>
      <c r="K50" s="29"/>
      <c r="L50" s="29"/>
      <c r="M50" s="29"/>
      <c r="N50" s="29" t="s">
        <v>1652</v>
      </c>
      <c r="O50" s="29" t="s">
        <v>1739</v>
      </c>
      <c r="P50" s="29" t="s">
        <v>1740</v>
      </c>
      <c r="Q50" s="29" t="s">
        <v>1741</v>
      </c>
      <c r="R50" s="29" t="s">
        <v>1742</v>
      </c>
      <c r="S50" s="29" t="s">
        <v>2233</v>
      </c>
      <c r="T50" s="20"/>
      <c r="U50" s="20"/>
      <c r="V50" s="55"/>
    </row>
    <row r="51" spans="2:22" s="115" customFormat="1" ht="101.5" hidden="1" outlineLevel="1">
      <c r="B51" s="37" t="s">
        <v>3371</v>
      </c>
      <c r="C51" s="37" t="s">
        <v>3396</v>
      </c>
      <c r="D51" s="38"/>
      <c r="E51" s="38" t="s">
        <v>1645</v>
      </c>
      <c r="F51" s="38" t="s">
        <v>1638</v>
      </c>
      <c r="G51" s="37" t="s">
        <v>3372</v>
      </c>
      <c r="H51" s="38" t="s">
        <v>1748</v>
      </c>
      <c r="I51" s="326" t="s">
        <v>1640</v>
      </c>
      <c r="J51" s="23">
        <v>18.2</v>
      </c>
      <c r="K51" s="37"/>
      <c r="L51" s="29" t="s">
        <v>1945</v>
      </c>
      <c r="M51" s="29"/>
      <c r="N51" s="29" t="s">
        <v>1652</v>
      </c>
      <c r="O51" s="29" t="s">
        <v>1739</v>
      </c>
      <c r="P51" s="29" t="s">
        <v>1740</v>
      </c>
      <c r="Q51" s="29" t="s">
        <v>1741</v>
      </c>
      <c r="R51" s="29" t="s">
        <v>3272</v>
      </c>
      <c r="S51" s="29" t="s">
        <v>3397</v>
      </c>
      <c r="T51" s="20" t="s">
        <v>3374</v>
      </c>
      <c r="U51" s="20"/>
      <c r="V51" s="55" t="s">
        <v>39</v>
      </c>
    </row>
    <row r="52" spans="2:22" s="115" customFormat="1" ht="29" hidden="1" outlineLevel="1">
      <c r="B52" s="37" t="s">
        <v>3375</v>
      </c>
      <c r="C52" s="37" t="s">
        <v>3398</v>
      </c>
      <c r="D52" s="38"/>
      <c r="E52" s="38" t="s">
        <v>1656</v>
      </c>
      <c r="F52" s="38" t="s">
        <v>1646</v>
      </c>
      <c r="G52" s="37" t="s">
        <v>3377</v>
      </c>
      <c r="H52" s="38" t="s">
        <v>1748</v>
      </c>
      <c r="I52" s="326" t="s">
        <v>1640</v>
      </c>
      <c r="J52" s="23">
        <v>18.2</v>
      </c>
      <c r="K52" s="29" t="s">
        <v>1755</v>
      </c>
      <c r="L52" s="37"/>
      <c r="M52" s="29"/>
      <c r="N52" s="29" t="s">
        <v>1652</v>
      </c>
      <c r="O52" s="29" t="s">
        <v>1739</v>
      </c>
      <c r="P52" s="29" t="s">
        <v>1740</v>
      </c>
      <c r="Q52" s="29" t="s">
        <v>1741</v>
      </c>
      <c r="R52" s="29" t="s">
        <v>3272</v>
      </c>
      <c r="S52" s="29" t="s">
        <v>3397</v>
      </c>
      <c r="T52" s="20" t="s">
        <v>1757</v>
      </c>
      <c r="U52" s="20"/>
      <c r="V52" s="22" t="s">
        <v>37</v>
      </c>
    </row>
    <row r="53" spans="2:22" s="115" customFormat="1" ht="101.5" hidden="1" outlineLevel="1">
      <c r="B53" s="37" t="s">
        <v>3378</v>
      </c>
      <c r="C53" s="37" t="s">
        <v>3399</v>
      </c>
      <c r="D53" s="38"/>
      <c r="E53" s="38" t="s">
        <v>1645</v>
      </c>
      <c r="F53" s="38" t="s">
        <v>1638</v>
      </c>
      <c r="G53" s="37" t="s">
        <v>3379</v>
      </c>
      <c r="H53" s="38" t="s">
        <v>1748</v>
      </c>
      <c r="I53" s="326" t="s">
        <v>1640</v>
      </c>
      <c r="J53" s="23">
        <v>18.2</v>
      </c>
      <c r="K53" s="37"/>
      <c r="L53" s="29" t="s">
        <v>1945</v>
      </c>
      <c r="M53" s="29"/>
      <c r="N53" s="29" t="s">
        <v>1652</v>
      </c>
      <c r="O53" s="29" t="s">
        <v>1739</v>
      </c>
      <c r="P53" s="29" t="s">
        <v>1740</v>
      </c>
      <c r="Q53" s="29" t="s">
        <v>1741</v>
      </c>
      <c r="R53" s="29" t="s">
        <v>3272</v>
      </c>
      <c r="S53" s="29" t="s">
        <v>3397</v>
      </c>
      <c r="T53" s="20" t="s">
        <v>3374</v>
      </c>
      <c r="U53" s="20"/>
      <c r="V53" s="55" t="s">
        <v>39</v>
      </c>
    </row>
    <row r="54" spans="2:22" s="115" customFormat="1" ht="29" hidden="1" outlineLevel="1">
      <c r="B54" s="37" t="s">
        <v>3380</v>
      </c>
      <c r="C54" s="37" t="s">
        <v>3400</v>
      </c>
      <c r="D54" s="38"/>
      <c r="E54" s="38" t="s">
        <v>1656</v>
      </c>
      <c r="F54" s="38" t="s">
        <v>1646</v>
      </c>
      <c r="G54" s="37" t="s">
        <v>3382</v>
      </c>
      <c r="H54" s="38" t="s">
        <v>1748</v>
      </c>
      <c r="I54" s="326" t="s">
        <v>1640</v>
      </c>
      <c r="J54" s="23">
        <v>18.2</v>
      </c>
      <c r="K54" s="29" t="s">
        <v>1755</v>
      </c>
      <c r="L54" s="37"/>
      <c r="M54" s="29"/>
      <c r="N54" s="29" t="s">
        <v>1652</v>
      </c>
      <c r="O54" s="29" t="s">
        <v>1739</v>
      </c>
      <c r="P54" s="29" t="s">
        <v>1740</v>
      </c>
      <c r="Q54" s="29" t="s">
        <v>1741</v>
      </c>
      <c r="R54" s="29" t="s">
        <v>3272</v>
      </c>
      <c r="S54" s="29" t="s">
        <v>3397</v>
      </c>
      <c r="T54" s="20" t="s">
        <v>1757</v>
      </c>
      <c r="U54" s="20"/>
      <c r="V54" s="22" t="s">
        <v>37</v>
      </c>
    </row>
    <row r="55" spans="2:22" ht="72.5" collapsed="1">
      <c r="B55" s="120" t="s">
        <v>3401</v>
      </c>
      <c r="C55" s="120"/>
      <c r="D55" s="120"/>
      <c r="E55" s="186" t="s">
        <v>1789</v>
      </c>
      <c r="F55" s="186" t="s">
        <v>1646</v>
      </c>
      <c r="G55" s="186" t="s">
        <v>3402</v>
      </c>
      <c r="H55" s="186"/>
      <c r="I55" s="186"/>
      <c r="J55" s="186"/>
      <c r="K55" s="124" t="s">
        <v>3403</v>
      </c>
      <c r="L55" s="120"/>
      <c r="M55" s="186" t="str">
        <f>CONCATENATE(M3," \ ",G55)</f>
        <v>sinistro \ dados_rural</v>
      </c>
      <c r="N55" s="120" t="s">
        <v>1641</v>
      </c>
      <c r="O55" s="120" t="s">
        <v>1702</v>
      </c>
      <c r="P55" s="120" t="s">
        <v>2350</v>
      </c>
      <c r="Q55" s="120"/>
      <c r="R55" s="120"/>
      <c r="S55" s="120"/>
      <c r="T55" s="50"/>
      <c r="U55" s="50"/>
      <c r="V55" s="50"/>
    </row>
    <row r="56" spans="2:22" ht="29" hidden="1" outlineLevel="1">
      <c r="B56" s="125" t="s">
        <v>2351</v>
      </c>
      <c r="C56" s="37" t="s">
        <v>3404</v>
      </c>
      <c r="D56" s="38" t="s">
        <v>59</v>
      </c>
      <c r="E56" s="38" t="s">
        <v>1645</v>
      </c>
      <c r="F56" s="38" t="s">
        <v>1638</v>
      </c>
      <c r="G56" s="37" t="s">
        <v>3405</v>
      </c>
      <c r="H56" s="38" t="s">
        <v>1648</v>
      </c>
      <c r="I56" s="37" t="s">
        <v>1640</v>
      </c>
      <c r="J56" s="38">
        <v>50</v>
      </c>
      <c r="K56" s="37"/>
      <c r="L56" s="37"/>
      <c r="M56" s="37"/>
      <c r="N56" s="37" t="s">
        <v>1652</v>
      </c>
      <c r="O56" s="100" t="s">
        <v>1702</v>
      </c>
      <c r="P56" s="100" t="s">
        <v>2350</v>
      </c>
      <c r="Q56" s="100" t="s">
        <v>1704</v>
      </c>
      <c r="R56" s="37"/>
      <c r="S56" s="37"/>
      <c r="T56" s="37"/>
      <c r="U56" s="37"/>
      <c r="V56" s="57"/>
    </row>
    <row r="57" spans="2:22" ht="101.5" hidden="1" outlineLevel="1">
      <c r="B57" s="144" t="s">
        <v>2249</v>
      </c>
      <c r="C57" s="100" t="s">
        <v>2354</v>
      </c>
      <c r="D57" s="189"/>
      <c r="E57" s="189" t="s">
        <v>1645</v>
      </c>
      <c r="F57" s="189" t="s">
        <v>1638</v>
      </c>
      <c r="G57" s="100" t="s">
        <v>2251</v>
      </c>
      <c r="H57" s="189" t="s">
        <v>1709</v>
      </c>
      <c r="I57" s="100" t="s">
        <v>2355</v>
      </c>
      <c r="J57" s="189">
        <v>1</v>
      </c>
      <c r="K57" s="100"/>
      <c r="L57" s="100"/>
      <c r="M57" s="100"/>
      <c r="N57" s="100" t="s">
        <v>1652</v>
      </c>
      <c r="O57" s="100" t="s">
        <v>1702</v>
      </c>
      <c r="P57" s="100" t="s">
        <v>2350</v>
      </c>
      <c r="Q57" s="100" t="s">
        <v>1704</v>
      </c>
      <c r="R57" s="100"/>
      <c r="S57" s="100"/>
      <c r="T57" s="109"/>
      <c r="U57" s="109"/>
      <c r="V57" s="193"/>
    </row>
    <row r="58" spans="2:22" ht="72.5" hidden="1" outlineLevel="1">
      <c r="B58" s="144" t="s">
        <v>4256</v>
      </c>
      <c r="C58" s="100" t="s">
        <v>4259</v>
      </c>
      <c r="D58" s="189"/>
      <c r="E58" s="189" t="s">
        <v>1645</v>
      </c>
      <c r="F58" s="189" t="s">
        <v>1638</v>
      </c>
      <c r="G58" s="100" t="s">
        <v>4254</v>
      </c>
      <c r="H58" s="189" t="s">
        <v>1767</v>
      </c>
      <c r="I58" s="37" t="s">
        <v>1768</v>
      </c>
      <c r="J58" s="189"/>
      <c r="K58" s="100"/>
      <c r="L58" s="100"/>
      <c r="M58" s="100"/>
      <c r="N58" s="100"/>
      <c r="O58" s="100"/>
      <c r="P58" s="100"/>
      <c r="Q58" s="100"/>
      <c r="R58" s="100"/>
      <c r="S58" s="100"/>
      <c r="T58" s="109" t="s">
        <v>4261</v>
      </c>
      <c r="U58" s="109"/>
      <c r="V58" s="193" t="s">
        <v>49</v>
      </c>
    </row>
    <row r="59" spans="2:22" ht="72.5" hidden="1" outlineLevel="1">
      <c r="B59" s="144" t="s">
        <v>3406</v>
      </c>
      <c r="C59" s="100" t="s">
        <v>4260</v>
      </c>
      <c r="D59" s="189"/>
      <c r="E59" s="189" t="s">
        <v>1645</v>
      </c>
      <c r="F59" s="189" t="s">
        <v>1638</v>
      </c>
      <c r="G59" s="100" t="s">
        <v>4255</v>
      </c>
      <c r="H59" s="189" t="s">
        <v>1767</v>
      </c>
      <c r="I59" s="37" t="s">
        <v>1768</v>
      </c>
      <c r="J59" s="189"/>
      <c r="K59" s="100"/>
      <c r="L59" s="100"/>
      <c r="M59" s="100"/>
      <c r="N59" s="100"/>
      <c r="O59" s="100"/>
      <c r="P59" s="100"/>
      <c r="Q59" s="100"/>
      <c r="R59" s="100"/>
      <c r="S59" s="100"/>
      <c r="T59" s="109" t="s">
        <v>4262</v>
      </c>
      <c r="U59" s="109"/>
      <c r="V59" s="193" t="s">
        <v>49</v>
      </c>
    </row>
    <row r="60" spans="2:22" ht="101.5" hidden="1" outlineLevel="1">
      <c r="B60" s="34" t="s">
        <v>3407</v>
      </c>
      <c r="C60" s="34" t="s">
        <v>3408</v>
      </c>
      <c r="D60" s="35"/>
      <c r="E60" s="38" t="s">
        <v>1656</v>
      </c>
      <c r="F60" s="35" t="s">
        <v>1646</v>
      </c>
      <c r="G60" s="34" t="s">
        <v>3409</v>
      </c>
      <c r="H60" s="35" t="s">
        <v>1722</v>
      </c>
      <c r="I60" s="34" t="s">
        <v>1723</v>
      </c>
      <c r="J60" s="35">
        <v>10</v>
      </c>
      <c r="K60" s="144" t="s">
        <v>4257</v>
      </c>
      <c r="L60" s="34" t="s">
        <v>3411</v>
      </c>
      <c r="M60" s="34"/>
      <c r="N60" s="34" t="s">
        <v>1652</v>
      </c>
      <c r="O60" s="34" t="s">
        <v>1702</v>
      </c>
      <c r="P60" s="34" t="s">
        <v>2350</v>
      </c>
      <c r="Q60" s="34" t="s">
        <v>1704</v>
      </c>
      <c r="R60" s="34" t="s">
        <v>1703</v>
      </c>
      <c r="S60" s="34" t="s">
        <v>2519</v>
      </c>
      <c r="T60" s="20" t="s">
        <v>3412</v>
      </c>
      <c r="U60" s="144"/>
      <c r="V60" s="194" t="s">
        <v>41</v>
      </c>
    </row>
    <row r="61" spans="2:22" ht="145" hidden="1" outlineLevel="1">
      <c r="B61" s="34" t="s">
        <v>3413</v>
      </c>
      <c r="C61" s="34" t="s">
        <v>3414</v>
      </c>
      <c r="D61" s="35"/>
      <c r="E61" s="38" t="s">
        <v>1656</v>
      </c>
      <c r="F61" s="35" t="s">
        <v>1646</v>
      </c>
      <c r="G61" s="34" t="s">
        <v>3415</v>
      </c>
      <c r="H61" s="35" t="s">
        <v>1722</v>
      </c>
      <c r="I61" s="34" t="s">
        <v>1723</v>
      </c>
      <c r="J61" s="35">
        <v>10</v>
      </c>
      <c r="K61" s="144" t="s">
        <v>3410</v>
      </c>
      <c r="L61" s="34" t="s">
        <v>3416</v>
      </c>
      <c r="M61" s="34"/>
      <c r="N61" s="34" t="s">
        <v>1652</v>
      </c>
      <c r="O61" s="34" t="s">
        <v>1702</v>
      </c>
      <c r="P61" s="34" t="s">
        <v>2350</v>
      </c>
      <c r="Q61" s="34" t="s">
        <v>1704</v>
      </c>
      <c r="R61" s="34" t="s">
        <v>1703</v>
      </c>
      <c r="S61" s="34" t="s">
        <v>2519</v>
      </c>
      <c r="T61" s="20" t="s">
        <v>3412</v>
      </c>
      <c r="U61" s="144"/>
      <c r="V61" s="194" t="s">
        <v>41</v>
      </c>
    </row>
    <row r="62" spans="2:22" s="115" customFormat="1" ht="58" hidden="1" outlineLevel="1">
      <c r="B62" s="34" t="s">
        <v>3417</v>
      </c>
      <c r="C62" s="34" t="s">
        <v>3418</v>
      </c>
      <c r="D62" s="35"/>
      <c r="E62" s="38" t="s">
        <v>1656</v>
      </c>
      <c r="F62" s="35" t="s">
        <v>1646</v>
      </c>
      <c r="G62" s="34" t="s">
        <v>3419</v>
      </c>
      <c r="H62" s="35" t="s">
        <v>1722</v>
      </c>
      <c r="I62" s="34" t="s">
        <v>1723</v>
      </c>
      <c r="J62" s="35">
        <v>10</v>
      </c>
      <c r="K62" s="144" t="s">
        <v>4263</v>
      </c>
      <c r="L62" s="34" t="s">
        <v>3420</v>
      </c>
      <c r="M62" s="34"/>
      <c r="N62" s="34" t="s">
        <v>1652</v>
      </c>
      <c r="O62" s="34" t="s">
        <v>1702</v>
      </c>
      <c r="P62" s="34" t="s">
        <v>2350</v>
      </c>
      <c r="Q62" s="34" t="s">
        <v>1704</v>
      </c>
      <c r="R62" s="34" t="s">
        <v>1703</v>
      </c>
      <c r="S62" s="34" t="s">
        <v>2519</v>
      </c>
      <c r="T62" s="20"/>
      <c r="U62" s="144"/>
      <c r="V62" s="194"/>
    </row>
    <row r="63" spans="2:22" s="115" customFormat="1" ht="58" hidden="1" outlineLevel="1">
      <c r="B63" s="34" t="s">
        <v>3421</v>
      </c>
      <c r="C63" s="34" t="s">
        <v>3422</v>
      </c>
      <c r="D63" s="35"/>
      <c r="E63" s="38" t="s">
        <v>1656</v>
      </c>
      <c r="F63" s="35" t="s">
        <v>1646</v>
      </c>
      <c r="G63" s="34" t="s">
        <v>3423</v>
      </c>
      <c r="H63" s="35" t="s">
        <v>1722</v>
      </c>
      <c r="I63" s="34" t="s">
        <v>1723</v>
      </c>
      <c r="J63" s="35">
        <v>10</v>
      </c>
      <c r="K63" s="144" t="s">
        <v>4263</v>
      </c>
      <c r="L63" s="34" t="s">
        <v>3420</v>
      </c>
      <c r="M63" s="34"/>
      <c r="N63" s="34" t="s">
        <v>1652</v>
      </c>
      <c r="O63" s="34" t="s">
        <v>1702</v>
      </c>
      <c r="P63" s="34" t="s">
        <v>2350</v>
      </c>
      <c r="Q63" s="34" t="s">
        <v>1704</v>
      </c>
      <c r="R63" s="34" t="s">
        <v>1703</v>
      </c>
      <c r="S63" s="34" t="s">
        <v>2519</v>
      </c>
      <c r="T63" s="20"/>
      <c r="U63" s="144"/>
      <c r="V63" s="194"/>
    </row>
    <row r="64" spans="2:22" ht="58" hidden="1" outlineLevel="1">
      <c r="B64" s="34" t="s">
        <v>3424</v>
      </c>
      <c r="C64" s="34" t="s">
        <v>3425</v>
      </c>
      <c r="D64" s="35"/>
      <c r="E64" s="35" t="s">
        <v>1656</v>
      </c>
      <c r="F64" s="35" t="s">
        <v>1646</v>
      </c>
      <c r="G64" s="34" t="s">
        <v>3426</v>
      </c>
      <c r="H64" s="35" t="s">
        <v>1722</v>
      </c>
      <c r="I64" s="34" t="s">
        <v>1723</v>
      </c>
      <c r="J64" s="35">
        <v>10</v>
      </c>
      <c r="K64" s="144" t="s">
        <v>4258</v>
      </c>
      <c r="L64" s="34" t="s">
        <v>3420</v>
      </c>
      <c r="M64" s="34"/>
      <c r="N64" s="34" t="s">
        <v>1652</v>
      </c>
      <c r="O64" s="34" t="s">
        <v>1702</v>
      </c>
      <c r="P64" s="34" t="s">
        <v>2350</v>
      </c>
      <c r="Q64" s="34" t="s">
        <v>1704</v>
      </c>
      <c r="R64" s="34" t="s">
        <v>1703</v>
      </c>
      <c r="S64" s="34" t="s">
        <v>2519</v>
      </c>
      <c r="T64" s="20"/>
      <c r="U64" s="144"/>
      <c r="V64" s="194"/>
    </row>
    <row r="65" spans="2:22" s="115" customFormat="1" ht="58" hidden="1" outlineLevel="1">
      <c r="B65" s="34" t="s">
        <v>3427</v>
      </c>
      <c r="C65" s="34" t="s">
        <v>3428</v>
      </c>
      <c r="D65" s="35"/>
      <c r="E65" s="35" t="s">
        <v>1656</v>
      </c>
      <c r="F65" s="35" t="s">
        <v>1646</v>
      </c>
      <c r="G65" s="34" t="s">
        <v>3429</v>
      </c>
      <c r="H65" s="35" t="s">
        <v>1722</v>
      </c>
      <c r="I65" s="34" t="s">
        <v>1723</v>
      </c>
      <c r="J65" s="35">
        <v>10</v>
      </c>
      <c r="K65" s="144" t="s">
        <v>4258</v>
      </c>
      <c r="L65" s="34" t="s">
        <v>3420</v>
      </c>
      <c r="M65" s="34"/>
      <c r="N65" s="34" t="s">
        <v>1652</v>
      </c>
      <c r="O65" s="34" t="s">
        <v>1702</v>
      </c>
      <c r="P65" s="34" t="s">
        <v>2350</v>
      </c>
      <c r="Q65" s="34" t="s">
        <v>1704</v>
      </c>
      <c r="R65" s="34" t="s">
        <v>1703</v>
      </c>
      <c r="S65" s="34" t="s">
        <v>2519</v>
      </c>
      <c r="T65" s="20"/>
      <c r="U65" s="144"/>
      <c r="V65" s="194"/>
    </row>
    <row r="66" spans="2:22" ht="87" hidden="1" outlineLevel="1">
      <c r="B66" s="34" t="s">
        <v>3430</v>
      </c>
      <c r="C66" s="34" t="s">
        <v>3431</v>
      </c>
      <c r="D66" s="35"/>
      <c r="E66" s="35" t="s">
        <v>1656</v>
      </c>
      <c r="F66" s="35" t="s">
        <v>1646</v>
      </c>
      <c r="G66" s="34" t="s">
        <v>1834</v>
      </c>
      <c r="H66" s="35" t="s">
        <v>1648</v>
      </c>
      <c r="I66" s="29" t="s">
        <v>2406</v>
      </c>
      <c r="J66" s="35">
        <v>2</v>
      </c>
      <c r="K66" s="100" t="s">
        <v>4264</v>
      </c>
      <c r="L66" s="34" t="s">
        <v>3420</v>
      </c>
      <c r="M66" s="34"/>
      <c r="N66" s="34" t="s">
        <v>1652</v>
      </c>
      <c r="O66" s="34" t="s">
        <v>1702</v>
      </c>
      <c r="P66" s="34" t="s">
        <v>2350</v>
      </c>
      <c r="Q66" s="34" t="s">
        <v>1704</v>
      </c>
      <c r="R66" s="34" t="s">
        <v>1703</v>
      </c>
      <c r="S66" s="34" t="s">
        <v>2403</v>
      </c>
      <c r="T66" s="20" t="s">
        <v>3432</v>
      </c>
      <c r="U66" s="109"/>
      <c r="V66" s="55" t="s">
        <v>49</v>
      </c>
    </row>
    <row r="67" spans="2:22" s="115" customFormat="1" ht="58" hidden="1" outlineLevel="1">
      <c r="B67" s="34" t="s">
        <v>3433</v>
      </c>
      <c r="C67" s="34" t="s">
        <v>3434</v>
      </c>
      <c r="D67" s="35"/>
      <c r="E67" s="35" t="s">
        <v>1656</v>
      </c>
      <c r="F67" s="35" t="s">
        <v>1646</v>
      </c>
      <c r="G67" s="34" t="s">
        <v>3435</v>
      </c>
      <c r="H67" s="35" t="s">
        <v>1709</v>
      </c>
      <c r="I67" s="108" t="s">
        <v>2402</v>
      </c>
      <c r="J67" s="35">
        <v>7</v>
      </c>
      <c r="K67" s="144" t="s">
        <v>4258</v>
      </c>
      <c r="L67" s="34"/>
      <c r="M67" s="34"/>
      <c r="N67" s="34" t="s">
        <v>1652</v>
      </c>
      <c r="O67" s="34" t="s">
        <v>1702</v>
      </c>
      <c r="P67" s="34" t="s">
        <v>2350</v>
      </c>
      <c r="Q67" s="34" t="s">
        <v>1704</v>
      </c>
      <c r="R67" s="34" t="s">
        <v>1703</v>
      </c>
      <c r="S67" s="34" t="s">
        <v>2403</v>
      </c>
      <c r="T67" s="20"/>
      <c r="U67" s="109"/>
      <c r="V67" s="193"/>
    </row>
    <row r="68" spans="2:22" ht="58" hidden="1" outlineLevel="1">
      <c r="B68" s="363" t="s">
        <v>3436</v>
      </c>
      <c r="C68" s="34" t="s">
        <v>3437</v>
      </c>
      <c r="D68" s="35"/>
      <c r="E68" s="35" t="s">
        <v>1656</v>
      </c>
      <c r="F68" s="38" t="s">
        <v>1646</v>
      </c>
      <c r="G68" s="37" t="s">
        <v>3438</v>
      </c>
      <c r="H68" s="38" t="s">
        <v>1648</v>
      </c>
      <c r="I68" s="37"/>
      <c r="J68" s="38">
        <v>30</v>
      </c>
      <c r="K68" s="144" t="s">
        <v>4258</v>
      </c>
      <c r="L68" s="34" t="s">
        <v>3420</v>
      </c>
      <c r="M68" s="34"/>
      <c r="N68" s="34" t="s">
        <v>1652</v>
      </c>
      <c r="O68" s="34" t="s">
        <v>1702</v>
      </c>
      <c r="P68" s="34" t="s">
        <v>2350</v>
      </c>
      <c r="Q68" s="34" t="s">
        <v>1704</v>
      </c>
      <c r="R68" s="34" t="s">
        <v>1703</v>
      </c>
      <c r="S68" s="34" t="s">
        <v>2403</v>
      </c>
      <c r="T68" s="20"/>
      <c r="U68" s="109"/>
      <c r="V68" s="193"/>
    </row>
    <row r="69" spans="2:22" s="142" customFormat="1" hidden="1" outlineLevel="1">
      <c r="B69" s="37" t="s">
        <v>3439</v>
      </c>
      <c r="C69" s="37" t="s">
        <v>3440</v>
      </c>
      <c r="D69" s="38"/>
      <c r="E69" s="38" t="s">
        <v>1645</v>
      </c>
      <c r="F69" s="38" t="s">
        <v>1638</v>
      </c>
      <c r="G69" s="37" t="s">
        <v>3441</v>
      </c>
      <c r="H69" s="38" t="s">
        <v>1648</v>
      </c>
      <c r="I69" s="108" t="s">
        <v>3442</v>
      </c>
      <c r="J69" s="38">
        <v>2</v>
      </c>
      <c r="K69" s="37"/>
      <c r="L69" s="37"/>
      <c r="M69" s="37"/>
      <c r="N69" s="37" t="s">
        <v>1652</v>
      </c>
      <c r="O69" s="37" t="s">
        <v>1702</v>
      </c>
      <c r="P69" s="37" t="s">
        <v>2350</v>
      </c>
      <c r="Q69" s="37" t="s">
        <v>1704</v>
      </c>
      <c r="R69" s="37" t="s">
        <v>2027</v>
      </c>
      <c r="S69" s="37" t="s">
        <v>2519</v>
      </c>
      <c r="T69" s="20"/>
      <c r="U69" s="37"/>
      <c r="V69" s="57"/>
    </row>
    <row r="70" spans="2:22" s="142" customFormat="1" ht="43.5" hidden="1" outlineLevel="1">
      <c r="B70" s="144" t="s">
        <v>4268</v>
      </c>
      <c r="C70" s="29" t="s">
        <v>4265</v>
      </c>
      <c r="D70" s="38"/>
      <c r="E70" s="23" t="s">
        <v>1656</v>
      </c>
      <c r="F70" s="23" t="s">
        <v>1646</v>
      </c>
      <c r="G70" s="37" t="s">
        <v>3524</v>
      </c>
      <c r="H70" s="38" t="s">
        <v>1648</v>
      </c>
      <c r="I70" s="37"/>
      <c r="J70" s="38">
        <v>500</v>
      </c>
      <c r="K70" s="37" t="s">
        <v>4266</v>
      </c>
      <c r="L70" s="37"/>
      <c r="M70" s="37"/>
      <c r="N70" s="37" t="s">
        <v>1652</v>
      </c>
      <c r="O70" s="37" t="s">
        <v>1702</v>
      </c>
      <c r="P70" s="37" t="s">
        <v>2350</v>
      </c>
      <c r="Q70" s="37" t="s">
        <v>1704</v>
      </c>
      <c r="R70" s="37" t="s">
        <v>2027</v>
      </c>
      <c r="S70" s="37" t="s">
        <v>2519</v>
      </c>
      <c r="T70" s="20" t="s">
        <v>4267</v>
      </c>
      <c r="U70" s="37"/>
      <c r="V70" s="57" t="s">
        <v>49</v>
      </c>
    </row>
    <row r="71" spans="2:22" s="142" customFormat="1" ht="101.5" hidden="1" outlineLevel="1">
      <c r="B71" s="37" t="s">
        <v>2129</v>
      </c>
      <c r="C71" s="37" t="s">
        <v>3443</v>
      </c>
      <c r="D71" s="38"/>
      <c r="E71" s="38" t="s">
        <v>1645</v>
      </c>
      <c r="F71" s="38" t="s">
        <v>1638</v>
      </c>
      <c r="G71" s="37" t="s">
        <v>3444</v>
      </c>
      <c r="H71" s="38" t="s">
        <v>1748</v>
      </c>
      <c r="I71" s="326" t="s">
        <v>1640</v>
      </c>
      <c r="J71" s="23">
        <v>18.2</v>
      </c>
      <c r="K71" s="37"/>
      <c r="L71" s="37" t="s">
        <v>3445</v>
      </c>
      <c r="M71" s="29"/>
      <c r="N71" s="29" t="s">
        <v>1652</v>
      </c>
      <c r="O71" s="37" t="s">
        <v>1702</v>
      </c>
      <c r="P71" s="37" t="s">
        <v>2350</v>
      </c>
      <c r="Q71" s="37" t="s">
        <v>1704</v>
      </c>
      <c r="R71" s="37" t="s">
        <v>2027</v>
      </c>
      <c r="S71" s="37" t="s">
        <v>2039</v>
      </c>
      <c r="T71" s="20" t="s">
        <v>3374</v>
      </c>
      <c r="U71" s="20"/>
      <c r="V71" s="55" t="s">
        <v>39</v>
      </c>
    </row>
    <row r="72" spans="2:22" s="142" customFormat="1" ht="58" collapsed="1">
      <c r="B72" s="120" t="s">
        <v>3446</v>
      </c>
      <c r="C72" s="120"/>
      <c r="D72" s="120"/>
      <c r="E72" s="120" t="s">
        <v>1789</v>
      </c>
      <c r="F72" s="186" t="s">
        <v>1646</v>
      </c>
      <c r="G72" s="120" t="s">
        <v>3447</v>
      </c>
      <c r="H72" s="120"/>
      <c r="I72" s="120"/>
      <c r="J72" s="120"/>
      <c r="K72" s="186" t="s">
        <v>3448</v>
      </c>
      <c r="L72" s="120"/>
      <c r="M72" s="120" t="str">
        <f>CONCATENATE(M3," \ ",G72)</f>
        <v>sinistro \ dados_patrimonial</v>
      </c>
      <c r="N72" s="120" t="s">
        <v>1641</v>
      </c>
      <c r="O72" s="120" t="s">
        <v>1702</v>
      </c>
      <c r="P72" s="120" t="s">
        <v>2435</v>
      </c>
      <c r="Q72" s="120"/>
      <c r="R72" s="120"/>
      <c r="S72" s="120"/>
      <c r="T72" s="50"/>
      <c r="U72" s="50"/>
      <c r="V72" s="51"/>
    </row>
    <row r="73" spans="2:22" s="142" customFormat="1" ht="29" hidden="1" outlineLevel="1">
      <c r="B73" s="125" t="s">
        <v>2436</v>
      </c>
      <c r="C73" s="37" t="s">
        <v>3449</v>
      </c>
      <c r="D73" s="38" t="s">
        <v>59</v>
      </c>
      <c r="E73" s="38" t="s">
        <v>1645</v>
      </c>
      <c r="F73" s="38" t="s">
        <v>1638</v>
      </c>
      <c r="G73" s="37" t="s">
        <v>3450</v>
      </c>
      <c r="H73" s="38" t="s">
        <v>1648</v>
      </c>
      <c r="I73" s="37" t="s">
        <v>1640</v>
      </c>
      <c r="J73" s="38">
        <v>50</v>
      </c>
      <c r="K73" s="37"/>
      <c r="L73" s="37"/>
      <c r="M73" s="37"/>
      <c r="N73" s="37" t="s">
        <v>1652</v>
      </c>
      <c r="O73" s="29" t="s">
        <v>1702</v>
      </c>
      <c r="P73" s="29" t="s">
        <v>1703</v>
      </c>
      <c r="Q73" s="29" t="s">
        <v>1704</v>
      </c>
      <c r="R73" s="37"/>
      <c r="S73" s="37"/>
      <c r="T73" s="25"/>
      <c r="U73" s="25"/>
      <c r="V73" s="52"/>
    </row>
    <row r="74" spans="2:22" s="142" customFormat="1" ht="101.5" hidden="1" outlineLevel="1">
      <c r="B74" s="37" t="s">
        <v>2129</v>
      </c>
      <c r="C74" s="37" t="s">
        <v>3443</v>
      </c>
      <c r="D74" s="38"/>
      <c r="E74" s="38" t="s">
        <v>1645</v>
      </c>
      <c r="F74" s="38" t="s">
        <v>1638</v>
      </c>
      <c r="G74" s="37" t="s">
        <v>3451</v>
      </c>
      <c r="H74" s="38" t="s">
        <v>1748</v>
      </c>
      <c r="I74" s="326" t="s">
        <v>1640</v>
      </c>
      <c r="J74" s="23">
        <v>18.2</v>
      </c>
      <c r="K74" s="37"/>
      <c r="L74" s="37" t="s">
        <v>3445</v>
      </c>
      <c r="M74" s="29"/>
      <c r="N74" s="29" t="s">
        <v>1652</v>
      </c>
      <c r="O74" s="29" t="s">
        <v>1702</v>
      </c>
      <c r="P74" s="29" t="s">
        <v>1703</v>
      </c>
      <c r="Q74" s="29" t="s">
        <v>1704</v>
      </c>
      <c r="R74" s="29" t="s">
        <v>2027</v>
      </c>
      <c r="S74" s="29" t="s">
        <v>3452</v>
      </c>
      <c r="T74" s="20" t="s">
        <v>3374</v>
      </c>
      <c r="U74" s="20"/>
      <c r="V74" s="55" t="s">
        <v>39</v>
      </c>
    </row>
    <row r="75" spans="2:22" ht="58" collapsed="1">
      <c r="B75" s="120" t="s">
        <v>3453</v>
      </c>
      <c r="C75" s="120"/>
      <c r="D75" s="120"/>
      <c r="E75" s="186" t="s">
        <v>1789</v>
      </c>
      <c r="F75" s="186" t="s">
        <v>1646</v>
      </c>
      <c r="G75" s="186" t="s">
        <v>3454</v>
      </c>
      <c r="H75" s="186"/>
      <c r="I75" s="186"/>
      <c r="J75" s="186"/>
      <c r="K75" s="186" t="s">
        <v>3455</v>
      </c>
      <c r="L75" s="120"/>
      <c r="M75" s="120" t="str">
        <f>CONCATENATE(M3," \ ",G75)</f>
        <v>sinistro \ dados_auto</v>
      </c>
      <c r="N75" s="120" t="s">
        <v>1641</v>
      </c>
      <c r="O75" s="186" t="s">
        <v>1702</v>
      </c>
      <c r="P75" s="186" t="s">
        <v>2155</v>
      </c>
      <c r="Q75" s="120"/>
      <c r="R75" s="120"/>
      <c r="S75" s="120"/>
      <c r="T75" s="50"/>
      <c r="U75" s="50"/>
      <c r="V75" s="51"/>
    </row>
    <row r="76" spans="2:22" ht="29" hidden="1" outlineLevel="1">
      <c r="B76" s="125" t="s">
        <v>2484</v>
      </c>
      <c r="C76" s="37" t="s">
        <v>3456</v>
      </c>
      <c r="D76" s="38" t="s">
        <v>59</v>
      </c>
      <c r="E76" s="38" t="s">
        <v>1645</v>
      </c>
      <c r="F76" s="38" t="s">
        <v>1638</v>
      </c>
      <c r="G76" s="37" t="s">
        <v>3457</v>
      </c>
      <c r="H76" s="38" t="s">
        <v>1648</v>
      </c>
      <c r="I76" s="37" t="s">
        <v>1640</v>
      </c>
      <c r="J76" s="38">
        <v>50</v>
      </c>
      <c r="K76" s="37"/>
      <c r="L76" s="37"/>
      <c r="M76" s="37"/>
      <c r="N76" s="37" t="s">
        <v>1652</v>
      </c>
      <c r="O76" s="37" t="s">
        <v>1702</v>
      </c>
      <c r="P76" s="37" t="s">
        <v>1703</v>
      </c>
      <c r="Q76" s="37" t="s">
        <v>1704</v>
      </c>
      <c r="R76" s="37"/>
      <c r="S76" s="37"/>
      <c r="T76" s="20"/>
      <c r="U76" s="20"/>
      <c r="V76" s="55"/>
    </row>
    <row r="77" spans="2:22" s="142" customFormat="1" ht="116" hidden="1" outlineLevel="1">
      <c r="B77" s="37" t="s">
        <v>3458</v>
      </c>
      <c r="C77" s="37" t="s">
        <v>3459</v>
      </c>
      <c r="D77" s="38"/>
      <c r="E77" s="38" t="s">
        <v>1645</v>
      </c>
      <c r="F77" s="195" t="s">
        <v>1638</v>
      </c>
      <c r="G77" s="37" t="s">
        <v>3460</v>
      </c>
      <c r="H77" s="38" t="s">
        <v>1709</v>
      </c>
      <c r="I77" s="37" t="s">
        <v>3461</v>
      </c>
      <c r="J77" s="38">
        <v>2</v>
      </c>
      <c r="K77" s="199"/>
      <c r="L77" s="37"/>
      <c r="M77" s="37"/>
      <c r="N77" s="37" t="s">
        <v>1652</v>
      </c>
      <c r="O77" s="37" t="s">
        <v>1702</v>
      </c>
      <c r="P77" s="37" t="s">
        <v>1703</v>
      </c>
      <c r="Q77" s="37" t="s">
        <v>1704</v>
      </c>
      <c r="R77" s="37" t="s">
        <v>2350</v>
      </c>
      <c r="S77" s="37" t="s">
        <v>2291</v>
      </c>
      <c r="T77" s="20"/>
      <c r="U77" s="20"/>
      <c r="V77" s="55"/>
    </row>
    <row r="78" spans="2:22" s="142" customFormat="1" ht="159.5" hidden="1" outlineLevel="1">
      <c r="B78" s="144" t="s">
        <v>3462</v>
      </c>
      <c r="C78" s="37" t="s">
        <v>3463</v>
      </c>
      <c r="D78" s="38"/>
      <c r="E78" s="196" t="s">
        <v>1645</v>
      </c>
      <c r="F78" s="196" t="s">
        <v>1638</v>
      </c>
      <c r="G78" s="37" t="s">
        <v>3464</v>
      </c>
      <c r="H78" s="38" t="s">
        <v>1709</v>
      </c>
      <c r="I78" s="37" t="s">
        <v>3465</v>
      </c>
      <c r="J78" s="38">
        <v>2</v>
      </c>
      <c r="K78" s="199"/>
      <c r="L78" s="37"/>
      <c r="M78" s="191"/>
      <c r="N78" s="191" t="s">
        <v>1652</v>
      </c>
      <c r="O78" s="191" t="s">
        <v>2323</v>
      </c>
      <c r="P78" s="191" t="s">
        <v>2488</v>
      </c>
      <c r="Q78" s="191" t="s">
        <v>1691</v>
      </c>
      <c r="R78" s="191" t="s">
        <v>2489</v>
      </c>
      <c r="S78" s="191" t="s">
        <v>3466</v>
      </c>
      <c r="T78" s="20"/>
      <c r="U78" s="109"/>
      <c r="V78" s="193"/>
    </row>
    <row r="79" spans="2:22" s="142" customFormat="1" ht="58" hidden="1" outlineLevel="1">
      <c r="B79" s="144" t="s">
        <v>3467</v>
      </c>
      <c r="C79" s="37" t="s">
        <v>3468</v>
      </c>
      <c r="D79" s="38"/>
      <c r="E79" s="196" t="s">
        <v>1645</v>
      </c>
      <c r="F79" s="196" t="s">
        <v>1638</v>
      </c>
      <c r="G79" s="37" t="s">
        <v>1823</v>
      </c>
      <c r="H79" s="38" t="s">
        <v>1709</v>
      </c>
      <c r="I79" s="37" t="s">
        <v>1824</v>
      </c>
      <c r="J79" s="38">
        <v>2</v>
      </c>
      <c r="K79" s="199"/>
      <c r="L79" s="37"/>
      <c r="M79" s="191"/>
      <c r="N79" s="191" t="s">
        <v>1652</v>
      </c>
      <c r="O79" s="191" t="s">
        <v>2323</v>
      </c>
      <c r="P79" s="191" t="s">
        <v>2488</v>
      </c>
      <c r="Q79" s="191" t="s">
        <v>1691</v>
      </c>
      <c r="R79" s="191" t="s">
        <v>2489</v>
      </c>
      <c r="S79" s="191" t="s">
        <v>3469</v>
      </c>
      <c r="T79" s="20"/>
      <c r="U79" s="109"/>
      <c r="V79" s="193"/>
    </row>
    <row r="80" spans="2:22" s="142" customFormat="1" ht="58" hidden="1" outlineLevel="1">
      <c r="B80" s="144" t="s">
        <v>3470</v>
      </c>
      <c r="C80" s="37" t="s">
        <v>3471</v>
      </c>
      <c r="D80" s="38"/>
      <c r="E80" s="196" t="s">
        <v>1645</v>
      </c>
      <c r="F80" s="196" t="s">
        <v>1638</v>
      </c>
      <c r="G80" s="37" t="s">
        <v>1813</v>
      </c>
      <c r="H80" s="38" t="s">
        <v>1722</v>
      </c>
      <c r="I80" s="37" t="s">
        <v>1723</v>
      </c>
      <c r="J80" s="38">
        <v>10</v>
      </c>
      <c r="K80" s="199"/>
      <c r="L80" s="37"/>
      <c r="M80" s="191"/>
      <c r="N80" s="191" t="s">
        <v>1652</v>
      </c>
      <c r="O80" s="191" t="s">
        <v>2323</v>
      </c>
      <c r="P80" s="191" t="s">
        <v>2488</v>
      </c>
      <c r="Q80" s="191" t="s">
        <v>1691</v>
      </c>
      <c r="R80" s="191" t="s">
        <v>2489</v>
      </c>
      <c r="S80" s="191" t="s">
        <v>3472</v>
      </c>
      <c r="T80" s="20"/>
      <c r="U80" s="109"/>
      <c r="V80" s="193"/>
    </row>
    <row r="81" spans="2:22" s="115" customFormat="1" hidden="1" outlineLevel="1">
      <c r="B81" s="37" t="s">
        <v>3473</v>
      </c>
      <c r="C81" s="37" t="s">
        <v>3474</v>
      </c>
      <c r="D81" s="38"/>
      <c r="E81" s="196" t="s">
        <v>1645</v>
      </c>
      <c r="F81" s="196" t="s">
        <v>1638</v>
      </c>
      <c r="G81" s="37" t="s">
        <v>3435</v>
      </c>
      <c r="H81" s="38" t="s">
        <v>1709</v>
      </c>
      <c r="I81" s="108" t="s">
        <v>2402</v>
      </c>
      <c r="J81" s="38">
        <v>7</v>
      </c>
      <c r="K81" s="199"/>
      <c r="L81" s="37"/>
      <c r="M81" s="191"/>
      <c r="N81" s="191" t="s">
        <v>1652</v>
      </c>
      <c r="O81" s="191" t="s">
        <v>1702</v>
      </c>
      <c r="P81" s="191" t="s">
        <v>2155</v>
      </c>
      <c r="Q81" s="191" t="s">
        <v>1704</v>
      </c>
      <c r="R81" s="191" t="s">
        <v>1893</v>
      </c>
      <c r="S81" s="191" t="s">
        <v>3475</v>
      </c>
      <c r="T81" s="20"/>
      <c r="U81" s="109"/>
      <c r="V81" s="193"/>
    </row>
    <row r="82" spans="2:22" s="115" customFormat="1" ht="58" hidden="1" outlineLevel="1">
      <c r="B82" s="34" t="s">
        <v>3476</v>
      </c>
      <c r="C82" s="34" t="s">
        <v>3476</v>
      </c>
      <c r="D82" s="35"/>
      <c r="E82" s="196" t="s">
        <v>1645</v>
      </c>
      <c r="F82" s="196" t="s">
        <v>1638</v>
      </c>
      <c r="G82" s="34" t="s">
        <v>1834</v>
      </c>
      <c r="H82" s="35" t="s">
        <v>1648</v>
      </c>
      <c r="I82" s="29" t="s">
        <v>3477</v>
      </c>
      <c r="J82" s="35">
        <v>2</v>
      </c>
      <c r="K82" s="199" t="s">
        <v>1836</v>
      </c>
      <c r="L82" s="34"/>
      <c r="M82" s="34"/>
      <c r="N82" s="34" t="s">
        <v>1652</v>
      </c>
      <c r="O82" s="191" t="s">
        <v>1702</v>
      </c>
      <c r="P82" s="191" t="s">
        <v>2155</v>
      </c>
      <c r="Q82" s="191" t="s">
        <v>1704</v>
      </c>
      <c r="R82" s="191" t="s">
        <v>1893</v>
      </c>
      <c r="S82" s="34" t="s">
        <v>3475</v>
      </c>
      <c r="T82" s="20" t="s">
        <v>3432</v>
      </c>
      <c r="U82" s="109"/>
      <c r="V82" s="55" t="s">
        <v>49</v>
      </c>
    </row>
    <row r="83" spans="2:22" s="142" customFormat="1" ht="58" hidden="1" outlineLevel="1">
      <c r="B83" s="144" t="s">
        <v>3478</v>
      </c>
      <c r="C83" s="37" t="s">
        <v>3479</v>
      </c>
      <c r="D83" s="38"/>
      <c r="E83" s="196" t="s">
        <v>1645</v>
      </c>
      <c r="F83" s="196" t="s">
        <v>1638</v>
      </c>
      <c r="G83" s="37" t="s">
        <v>3480</v>
      </c>
      <c r="H83" s="38" t="s">
        <v>1648</v>
      </c>
      <c r="I83" s="37" t="s">
        <v>1640</v>
      </c>
      <c r="J83" s="38">
        <v>30</v>
      </c>
      <c r="K83" s="199"/>
      <c r="L83" s="37"/>
      <c r="M83" s="191"/>
      <c r="N83" s="191" t="s">
        <v>1652</v>
      </c>
      <c r="O83" s="191" t="s">
        <v>1702</v>
      </c>
      <c r="P83" s="191" t="s">
        <v>2155</v>
      </c>
      <c r="Q83" s="191" t="s">
        <v>1704</v>
      </c>
      <c r="R83" s="191" t="s">
        <v>2489</v>
      </c>
      <c r="S83" s="191" t="s">
        <v>3481</v>
      </c>
      <c r="T83" s="20"/>
      <c r="U83" s="109"/>
      <c r="V83" s="193"/>
    </row>
    <row r="84" spans="2:22" s="142" customFormat="1" ht="58" hidden="1" outlineLevel="1">
      <c r="B84" s="120" t="s">
        <v>3482</v>
      </c>
      <c r="C84" s="120"/>
      <c r="D84" s="120"/>
      <c r="E84" s="186" t="s">
        <v>1656</v>
      </c>
      <c r="F84" s="186" t="s">
        <v>1646</v>
      </c>
      <c r="G84" s="186" t="s">
        <v>3483</v>
      </c>
      <c r="H84" s="186"/>
      <c r="I84" s="186"/>
      <c r="J84" s="186"/>
      <c r="K84" s="186" t="s">
        <v>3484</v>
      </c>
      <c r="L84" s="120"/>
      <c r="M84" s="120" t="str">
        <f>CONCATENATE(M3," \ ",G84)</f>
        <v>sinistro \ dados_carta_verde</v>
      </c>
      <c r="N84" s="120" t="s">
        <v>1641</v>
      </c>
      <c r="O84" s="186" t="s">
        <v>1702</v>
      </c>
      <c r="P84" s="186" t="s">
        <v>2155</v>
      </c>
      <c r="Q84" s="120"/>
      <c r="R84" s="120"/>
      <c r="S84" s="120"/>
      <c r="T84" s="50"/>
      <c r="U84" s="50"/>
      <c r="V84" s="51"/>
    </row>
    <row r="85" spans="2:22" s="142" customFormat="1" hidden="1" outlineLevel="1">
      <c r="B85" s="37" t="s">
        <v>3485</v>
      </c>
      <c r="C85" s="37" t="s">
        <v>3486</v>
      </c>
      <c r="D85" s="38"/>
      <c r="E85" s="196" t="s">
        <v>1645</v>
      </c>
      <c r="F85" s="196" t="s">
        <v>1638</v>
      </c>
      <c r="G85" s="37" t="s">
        <v>3487</v>
      </c>
      <c r="H85" s="38" t="s">
        <v>1648</v>
      </c>
      <c r="I85" s="37" t="s">
        <v>1640</v>
      </c>
      <c r="J85" s="38">
        <v>50</v>
      </c>
      <c r="K85" s="199"/>
      <c r="L85" s="37"/>
      <c r="M85" s="37"/>
      <c r="N85" s="37" t="s">
        <v>1652</v>
      </c>
      <c r="O85" s="37" t="s">
        <v>1702</v>
      </c>
      <c r="P85" s="37" t="s">
        <v>2155</v>
      </c>
      <c r="Q85" s="37" t="s">
        <v>1704</v>
      </c>
      <c r="R85" s="37" t="s">
        <v>1703</v>
      </c>
      <c r="S85" s="37" t="s">
        <v>2291</v>
      </c>
      <c r="T85" s="20"/>
      <c r="U85" s="109"/>
      <c r="V85" s="193"/>
    </row>
    <row r="86" spans="2:22" s="142" customFormat="1" ht="29" hidden="1" outlineLevel="1">
      <c r="B86" s="144" t="s">
        <v>3488</v>
      </c>
      <c r="C86" s="37" t="s">
        <v>3489</v>
      </c>
      <c r="D86" s="38"/>
      <c r="E86" s="196" t="s">
        <v>1645</v>
      </c>
      <c r="F86" s="196" t="s">
        <v>1638</v>
      </c>
      <c r="G86" s="37" t="s">
        <v>3490</v>
      </c>
      <c r="H86" s="38" t="s">
        <v>1648</v>
      </c>
      <c r="I86" s="29" t="s">
        <v>1842</v>
      </c>
      <c r="J86" s="38">
        <v>3</v>
      </c>
      <c r="K86" s="199"/>
      <c r="L86" s="37"/>
      <c r="M86" s="191"/>
      <c r="N86" s="191" t="s">
        <v>1652</v>
      </c>
      <c r="O86" s="191" t="s">
        <v>1702</v>
      </c>
      <c r="P86" s="191" t="s">
        <v>2155</v>
      </c>
      <c r="Q86" s="191" t="s">
        <v>1704</v>
      </c>
      <c r="R86" s="191" t="s">
        <v>1703</v>
      </c>
      <c r="S86" s="191" t="s">
        <v>1705</v>
      </c>
      <c r="T86" s="20"/>
      <c r="U86" s="109"/>
      <c r="V86" s="193"/>
    </row>
    <row r="87" spans="2:22" ht="87" collapsed="1">
      <c r="B87" s="186" t="s">
        <v>1864</v>
      </c>
      <c r="C87" s="186"/>
      <c r="D87" s="186"/>
      <c r="E87" s="186" t="s">
        <v>1789</v>
      </c>
      <c r="F87" s="186" t="s">
        <v>1646</v>
      </c>
      <c r="G87" s="186" t="s">
        <v>1865</v>
      </c>
      <c r="H87" s="186"/>
      <c r="I87" s="186"/>
      <c r="J87" s="186"/>
      <c r="K87" s="192" t="s">
        <v>3491</v>
      </c>
      <c r="L87" s="186"/>
      <c r="M87" s="186" t="str">
        <f>CONCATENATE(M3," \ ",G87)</f>
        <v>sinistro \ beneficiario_final</v>
      </c>
      <c r="N87" s="120" t="s">
        <v>1641</v>
      </c>
      <c r="O87" s="186" t="s">
        <v>1642</v>
      </c>
      <c r="P87" s="186"/>
      <c r="Q87" s="186"/>
      <c r="R87" s="186"/>
      <c r="S87" s="186"/>
      <c r="T87" s="50"/>
      <c r="U87" s="50"/>
      <c r="V87" s="51"/>
    </row>
    <row r="88" spans="2:22" ht="58" hidden="1" outlineLevel="1">
      <c r="B88" s="145" t="s">
        <v>1867</v>
      </c>
      <c r="C88" s="29" t="s">
        <v>1868</v>
      </c>
      <c r="D88" s="38" t="s">
        <v>57</v>
      </c>
      <c r="E88" s="23" t="s">
        <v>1645</v>
      </c>
      <c r="F88" s="23" t="s">
        <v>1638</v>
      </c>
      <c r="G88" s="37" t="s">
        <v>1639</v>
      </c>
      <c r="H88" s="38" t="s">
        <v>1648</v>
      </c>
      <c r="I88" s="29" t="s">
        <v>1850</v>
      </c>
      <c r="J88" s="38">
        <v>40</v>
      </c>
      <c r="K88" s="29" t="s">
        <v>1869</v>
      </c>
      <c r="L88" s="37"/>
      <c r="M88" s="37"/>
      <c r="N88" s="37" t="s">
        <v>1652</v>
      </c>
      <c r="O88" s="37" t="s">
        <v>1642</v>
      </c>
      <c r="P88" s="37" t="s">
        <v>1690</v>
      </c>
      <c r="Q88" s="37" t="s">
        <v>1691</v>
      </c>
      <c r="R88" s="37" t="s">
        <v>1770</v>
      </c>
      <c r="S88" s="37" t="s">
        <v>1777</v>
      </c>
      <c r="T88" s="20"/>
      <c r="U88" s="20" t="s">
        <v>1798</v>
      </c>
      <c r="V88" s="54" t="s">
        <v>35</v>
      </c>
    </row>
    <row r="89" spans="2:22" s="142" customFormat="1" ht="58" hidden="1" outlineLevel="1">
      <c r="B89" s="144" t="s">
        <v>1871</v>
      </c>
      <c r="C89" s="29" t="s">
        <v>1872</v>
      </c>
      <c r="D89" s="38"/>
      <c r="E89" s="23" t="s">
        <v>1645</v>
      </c>
      <c r="F89" s="23" t="s">
        <v>1638</v>
      </c>
      <c r="G89" s="37" t="s">
        <v>1801</v>
      </c>
      <c r="H89" s="38" t="s">
        <v>1709</v>
      </c>
      <c r="I89" s="37" t="s">
        <v>1873</v>
      </c>
      <c r="J89" s="38">
        <v>2</v>
      </c>
      <c r="K89" s="37"/>
      <c r="L89" s="37"/>
      <c r="M89" s="37"/>
      <c r="N89" s="37" t="s">
        <v>1652</v>
      </c>
      <c r="O89" s="37" t="s">
        <v>1642</v>
      </c>
      <c r="P89" s="37" t="s">
        <v>1690</v>
      </c>
      <c r="Q89" s="37" t="s">
        <v>1691</v>
      </c>
      <c r="R89" s="37" t="s">
        <v>1770</v>
      </c>
      <c r="S89" s="37" t="s">
        <v>1777</v>
      </c>
      <c r="T89" s="20"/>
      <c r="U89" s="20" t="s">
        <v>3492</v>
      </c>
      <c r="V89" s="54" t="s">
        <v>35</v>
      </c>
    </row>
    <row r="90" spans="2:22" s="142" customFormat="1" ht="58" hidden="1" outlineLevel="1">
      <c r="B90" s="144" t="s">
        <v>3493</v>
      </c>
      <c r="C90" s="29" t="s">
        <v>3493</v>
      </c>
      <c r="D90" s="38"/>
      <c r="E90" s="23" t="s">
        <v>1656</v>
      </c>
      <c r="F90" s="23" t="s">
        <v>1646</v>
      </c>
      <c r="G90" s="37" t="s">
        <v>3494</v>
      </c>
      <c r="H90" s="38" t="s">
        <v>1648</v>
      </c>
      <c r="I90" s="37"/>
      <c r="J90" s="38">
        <v>500</v>
      </c>
      <c r="K90" s="37" t="s">
        <v>3495</v>
      </c>
      <c r="L90" s="37"/>
      <c r="M90" s="37"/>
      <c r="N90" s="37" t="s">
        <v>1652</v>
      </c>
      <c r="O90" s="37" t="s">
        <v>1642</v>
      </c>
      <c r="P90" s="37" t="s">
        <v>1690</v>
      </c>
      <c r="Q90" s="37" t="s">
        <v>1691</v>
      </c>
      <c r="R90" s="37" t="s">
        <v>1770</v>
      </c>
      <c r="S90" s="37" t="s">
        <v>1777</v>
      </c>
      <c r="T90" s="20" t="s">
        <v>3496</v>
      </c>
      <c r="U90" s="20"/>
      <c r="V90" s="54" t="s">
        <v>49</v>
      </c>
    </row>
    <row r="91" spans="2:22" s="142" customFormat="1" ht="58" hidden="1" outlineLevel="1">
      <c r="B91" s="144" t="s">
        <v>1874</v>
      </c>
      <c r="C91" s="29" t="s">
        <v>1875</v>
      </c>
      <c r="D91" s="38"/>
      <c r="E91" s="23" t="s">
        <v>1645</v>
      </c>
      <c r="F91" s="23" t="s">
        <v>1638</v>
      </c>
      <c r="G91" s="37" t="s">
        <v>1806</v>
      </c>
      <c r="H91" s="38" t="s">
        <v>1648</v>
      </c>
      <c r="I91" s="37" t="s">
        <v>1640</v>
      </c>
      <c r="J91" s="38">
        <v>144</v>
      </c>
      <c r="K91" s="37"/>
      <c r="L91" s="37"/>
      <c r="M91" s="37"/>
      <c r="N91" s="37" t="s">
        <v>1652</v>
      </c>
      <c r="O91" s="37" t="s">
        <v>1642</v>
      </c>
      <c r="P91" s="37" t="s">
        <v>1690</v>
      </c>
      <c r="Q91" s="37" t="s">
        <v>1691</v>
      </c>
      <c r="R91" s="37" t="s">
        <v>1770</v>
      </c>
      <c r="S91" s="37" t="s">
        <v>1777</v>
      </c>
      <c r="T91" s="20"/>
      <c r="U91" s="20"/>
      <c r="V91" s="55"/>
    </row>
    <row r="92" spans="2:22" s="142" customFormat="1" ht="58" hidden="1" outlineLevel="1">
      <c r="B92" s="144" t="s">
        <v>1878</v>
      </c>
      <c r="C92" s="29" t="s">
        <v>1879</v>
      </c>
      <c r="D92" s="38"/>
      <c r="E92" s="23" t="s">
        <v>1645</v>
      </c>
      <c r="F92" s="23" t="s">
        <v>1646</v>
      </c>
      <c r="G92" s="37" t="s">
        <v>1830</v>
      </c>
      <c r="H92" s="38" t="s">
        <v>1648</v>
      </c>
      <c r="I92" s="37" t="s">
        <v>1640</v>
      </c>
      <c r="J92" s="38">
        <v>30</v>
      </c>
      <c r="K92" s="29" t="s">
        <v>1831</v>
      </c>
      <c r="L92" s="37"/>
      <c r="M92" s="37"/>
      <c r="N92" s="37" t="s">
        <v>1652</v>
      </c>
      <c r="O92" s="37" t="s">
        <v>1642</v>
      </c>
      <c r="P92" s="37" t="s">
        <v>1690</v>
      </c>
      <c r="Q92" s="37" t="s">
        <v>1691</v>
      </c>
      <c r="R92" s="37" t="s">
        <v>1770</v>
      </c>
      <c r="S92" s="37" t="s">
        <v>1832</v>
      </c>
      <c r="T92" s="20"/>
      <c r="U92" s="20"/>
      <c r="V92" s="22"/>
    </row>
    <row r="93" spans="2:22" s="142" customFormat="1" ht="72.5" hidden="1" outlineLevel="1">
      <c r="B93" s="144" t="s">
        <v>1880</v>
      </c>
      <c r="C93" s="29" t="s">
        <v>1880</v>
      </c>
      <c r="D93" s="38"/>
      <c r="E93" s="23" t="s">
        <v>1645</v>
      </c>
      <c r="F93" s="23" t="s">
        <v>1646</v>
      </c>
      <c r="G93" s="34" t="s">
        <v>1834</v>
      </c>
      <c r="H93" s="38" t="s">
        <v>1648</v>
      </c>
      <c r="I93" s="29" t="s">
        <v>1835</v>
      </c>
      <c r="J93" s="23">
        <v>2</v>
      </c>
      <c r="K93" s="29" t="s">
        <v>1836</v>
      </c>
      <c r="L93" s="37"/>
      <c r="M93" s="37"/>
      <c r="N93" s="37" t="s">
        <v>1652</v>
      </c>
      <c r="O93" s="37" t="s">
        <v>1642</v>
      </c>
      <c r="P93" s="37" t="s">
        <v>1690</v>
      </c>
      <c r="Q93" s="37" t="s">
        <v>1691</v>
      </c>
      <c r="R93" s="37" t="s">
        <v>1770</v>
      </c>
      <c r="S93" s="37" t="s">
        <v>1832</v>
      </c>
      <c r="T93" s="20" t="s">
        <v>2815</v>
      </c>
      <c r="U93" s="20"/>
      <c r="V93" s="55" t="s">
        <v>41</v>
      </c>
    </row>
    <row r="94" spans="2:22" s="142" customFormat="1" ht="58" hidden="1" outlineLevel="1">
      <c r="B94" s="144" t="s">
        <v>1881</v>
      </c>
      <c r="C94" s="29" t="s">
        <v>1882</v>
      </c>
      <c r="D94" s="38"/>
      <c r="E94" s="23" t="s">
        <v>1645</v>
      </c>
      <c r="F94" s="23" t="s">
        <v>1638</v>
      </c>
      <c r="G94" s="37" t="s">
        <v>1841</v>
      </c>
      <c r="H94" s="38" t="s">
        <v>1648</v>
      </c>
      <c r="I94" s="29" t="s">
        <v>1842</v>
      </c>
      <c r="J94" s="38">
        <v>3</v>
      </c>
      <c r="K94" s="37"/>
      <c r="L94" s="37" t="s">
        <v>1843</v>
      </c>
      <c r="M94" s="37"/>
      <c r="N94" s="37" t="s">
        <v>1652</v>
      </c>
      <c r="O94" s="37" t="s">
        <v>1642</v>
      </c>
      <c r="P94" s="37" t="s">
        <v>1690</v>
      </c>
      <c r="Q94" s="37" t="s">
        <v>1691</v>
      </c>
      <c r="R94" s="37" t="s">
        <v>1770</v>
      </c>
      <c r="S94" s="37" t="s">
        <v>1832</v>
      </c>
      <c r="T94" s="20"/>
      <c r="U94" s="20"/>
      <c r="V94" s="55"/>
    </row>
    <row r="95" spans="2:22" ht="130.5" collapsed="1">
      <c r="B95" s="172" t="s">
        <v>3497</v>
      </c>
      <c r="C95" s="172"/>
      <c r="D95" s="172"/>
      <c r="E95" s="126" t="s">
        <v>1789</v>
      </c>
      <c r="F95" s="126" t="s">
        <v>1646</v>
      </c>
      <c r="G95" s="126" t="s">
        <v>3498</v>
      </c>
      <c r="H95" s="126"/>
      <c r="I95" s="126"/>
      <c r="J95" s="126"/>
      <c r="K95" s="351" t="s">
        <v>4331</v>
      </c>
      <c r="L95" s="351" t="s">
        <v>3499</v>
      </c>
      <c r="M95" s="200" t="str">
        <f>CONCATENATE(M20," \ ",G95)</f>
        <v>sinistro \ coberturas_afetadas \ info_renda_concedida</v>
      </c>
      <c r="N95" s="186" t="s">
        <v>1641</v>
      </c>
      <c r="O95" s="186" t="s">
        <v>3500</v>
      </c>
      <c r="P95" s="186"/>
      <c r="Q95" s="186"/>
      <c r="R95" s="186"/>
      <c r="S95" s="186"/>
      <c r="T95" s="50" t="s">
        <v>3501</v>
      </c>
      <c r="U95" s="50"/>
      <c r="V95" s="51" t="s">
        <v>49</v>
      </c>
    </row>
    <row r="96" spans="2:22" s="142" customFormat="1" ht="43.5" hidden="1" outlineLevel="1">
      <c r="B96" s="145" t="s">
        <v>3502</v>
      </c>
      <c r="C96" s="37" t="s">
        <v>3503</v>
      </c>
      <c r="D96" s="38" t="s">
        <v>57</v>
      </c>
      <c r="E96" s="38" t="s">
        <v>1645</v>
      </c>
      <c r="F96" s="23" t="s">
        <v>1638</v>
      </c>
      <c r="G96" s="37" t="s">
        <v>3504</v>
      </c>
      <c r="H96" s="23" t="s">
        <v>1648</v>
      </c>
      <c r="I96" s="29"/>
      <c r="J96" s="23">
        <v>60</v>
      </c>
      <c r="K96" s="29"/>
      <c r="L96" s="29"/>
      <c r="M96" s="201"/>
      <c r="N96" s="201" t="s">
        <v>1652</v>
      </c>
      <c r="O96" s="37" t="s">
        <v>3500</v>
      </c>
      <c r="P96" s="201"/>
      <c r="Q96" s="201"/>
      <c r="R96" s="201"/>
      <c r="S96" s="201"/>
      <c r="T96" s="20"/>
      <c r="U96" s="20"/>
      <c r="V96" s="55"/>
    </row>
    <row r="97" spans="2:22" ht="43.5" hidden="1" outlineLevel="1">
      <c r="B97" s="197" t="s">
        <v>1848</v>
      </c>
      <c r="C97" s="37" t="s">
        <v>3505</v>
      </c>
      <c r="D97" s="38" t="s">
        <v>59</v>
      </c>
      <c r="E97" s="38" t="s">
        <v>1645</v>
      </c>
      <c r="F97" s="38" t="s">
        <v>1638</v>
      </c>
      <c r="G97" s="37" t="s">
        <v>1639</v>
      </c>
      <c r="H97" s="38" t="s">
        <v>1648</v>
      </c>
      <c r="I97" s="29" t="s">
        <v>1850</v>
      </c>
      <c r="J97" s="38">
        <v>40</v>
      </c>
      <c r="K97" s="29" t="s">
        <v>1869</v>
      </c>
      <c r="L97" s="37"/>
      <c r="M97" s="37"/>
      <c r="N97" s="37" t="s">
        <v>1652</v>
      </c>
      <c r="O97" s="37" t="s">
        <v>3500</v>
      </c>
      <c r="P97" s="37" t="s">
        <v>3506</v>
      </c>
      <c r="Q97" s="37" t="s">
        <v>2305</v>
      </c>
      <c r="R97" s="37" t="s">
        <v>3507</v>
      </c>
      <c r="S97" s="37" t="s">
        <v>3508</v>
      </c>
      <c r="T97" s="20"/>
      <c r="U97" s="20" t="s">
        <v>1798</v>
      </c>
      <c r="V97" s="54" t="s">
        <v>35</v>
      </c>
    </row>
    <row r="98" spans="2:22" ht="58" hidden="1" outlineLevel="1">
      <c r="B98" s="175" t="s">
        <v>1853</v>
      </c>
      <c r="C98" s="37" t="s">
        <v>3509</v>
      </c>
      <c r="D98" s="38"/>
      <c r="E98" s="38" t="s">
        <v>1645</v>
      </c>
      <c r="F98" s="38" t="s">
        <v>1638</v>
      </c>
      <c r="G98" s="37" t="s">
        <v>3510</v>
      </c>
      <c r="H98" s="38" t="s">
        <v>1709</v>
      </c>
      <c r="I98" s="37" t="s">
        <v>1873</v>
      </c>
      <c r="J98" s="38">
        <v>2</v>
      </c>
      <c r="K98" s="37"/>
      <c r="L98" s="37"/>
      <c r="M98" s="37"/>
      <c r="N98" s="37" t="s">
        <v>1652</v>
      </c>
      <c r="O98" s="37" t="s">
        <v>3500</v>
      </c>
      <c r="P98" s="37" t="s">
        <v>3506</v>
      </c>
      <c r="Q98" s="37" t="s">
        <v>2305</v>
      </c>
      <c r="R98" s="37" t="s">
        <v>3507</v>
      </c>
      <c r="S98" s="37" t="s">
        <v>3508</v>
      </c>
      <c r="T98" s="20"/>
      <c r="U98" s="20" t="s">
        <v>3492</v>
      </c>
      <c r="V98" s="54" t="s">
        <v>35</v>
      </c>
    </row>
    <row r="99" spans="2:22" s="142" customFormat="1" ht="58" hidden="1" outlineLevel="1">
      <c r="B99" s="144" t="s">
        <v>3493</v>
      </c>
      <c r="C99" s="29" t="s">
        <v>3493</v>
      </c>
      <c r="D99" s="38"/>
      <c r="E99" s="23" t="s">
        <v>1656</v>
      </c>
      <c r="F99" s="23" t="s">
        <v>1646</v>
      </c>
      <c r="G99" s="37" t="s">
        <v>3494</v>
      </c>
      <c r="H99" s="38" t="s">
        <v>1648</v>
      </c>
      <c r="I99" s="37"/>
      <c r="J99" s="38">
        <v>500</v>
      </c>
      <c r="K99" s="37" t="s">
        <v>3495</v>
      </c>
      <c r="L99" s="37"/>
      <c r="M99" s="37"/>
      <c r="N99" s="37" t="s">
        <v>1652</v>
      </c>
      <c r="O99" s="37" t="s">
        <v>1642</v>
      </c>
      <c r="P99" s="37" t="s">
        <v>1690</v>
      </c>
      <c r="Q99" s="37" t="s">
        <v>1691</v>
      </c>
      <c r="R99" s="37" t="s">
        <v>1770</v>
      </c>
      <c r="S99" s="37" t="s">
        <v>1777</v>
      </c>
      <c r="T99" s="20" t="s">
        <v>3496</v>
      </c>
      <c r="U99" s="20"/>
      <c r="V99" s="54" t="s">
        <v>49</v>
      </c>
    </row>
    <row r="100" spans="2:22" ht="43.5" hidden="1" outlineLevel="1">
      <c r="B100" s="175" t="s">
        <v>3511</v>
      </c>
      <c r="C100" s="37" t="s">
        <v>3512</v>
      </c>
      <c r="D100" s="38"/>
      <c r="E100" s="38" t="s">
        <v>1645</v>
      </c>
      <c r="F100" s="38" t="s">
        <v>1638</v>
      </c>
      <c r="G100" s="37" t="s">
        <v>1806</v>
      </c>
      <c r="H100" s="38" t="s">
        <v>1648</v>
      </c>
      <c r="I100" s="37" t="s">
        <v>1640</v>
      </c>
      <c r="J100" s="38">
        <v>144</v>
      </c>
      <c r="K100" s="37"/>
      <c r="L100" s="37"/>
      <c r="M100" s="37"/>
      <c r="N100" s="37" t="s">
        <v>1652</v>
      </c>
      <c r="O100" s="37" t="s">
        <v>3500</v>
      </c>
      <c r="P100" s="37" t="s">
        <v>3506</v>
      </c>
      <c r="Q100" s="37" t="s">
        <v>2305</v>
      </c>
      <c r="R100" s="37" t="s">
        <v>3507</v>
      </c>
      <c r="S100" s="37" t="s">
        <v>3508</v>
      </c>
      <c r="T100" s="20"/>
      <c r="U100" s="20"/>
      <c r="V100" s="55"/>
    </row>
    <row r="101" spans="2:22" ht="58" hidden="1" outlineLevel="1">
      <c r="B101" s="175" t="s">
        <v>3513</v>
      </c>
      <c r="C101" s="37" t="s">
        <v>3514</v>
      </c>
      <c r="D101" s="38"/>
      <c r="E101" s="38" t="s">
        <v>1645</v>
      </c>
      <c r="F101" s="38" t="s">
        <v>1638</v>
      </c>
      <c r="G101" s="37" t="s">
        <v>3515</v>
      </c>
      <c r="H101" s="38" t="s">
        <v>1709</v>
      </c>
      <c r="I101" s="37" t="s">
        <v>3516</v>
      </c>
      <c r="J101" s="38">
        <v>1</v>
      </c>
      <c r="K101" s="37"/>
      <c r="L101" s="37"/>
      <c r="M101" s="37"/>
      <c r="N101" s="37" t="s">
        <v>1652</v>
      </c>
      <c r="O101" s="37" t="s">
        <v>3500</v>
      </c>
      <c r="P101" s="37" t="s">
        <v>3506</v>
      </c>
      <c r="Q101" s="37" t="s">
        <v>2305</v>
      </c>
      <c r="R101" s="37" t="s">
        <v>3507</v>
      </c>
      <c r="S101" s="37" t="s">
        <v>3508</v>
      </c>
      <c r="T101" s="20"/>
      <c r="U101" s="20"/>
      <c r="V101" s="55"/>
    </row>
    <row r="102" spans="2:22" s="149" customFormat="1" ht="72.5" hidden="1" outlineLevel="1">
      <c r="B102" s="100" t="s">
        <v>3517</v>
      </c>
      <c r="C102" s="29" t="s">
        <v>3518</v>
      </c>
      <c r="D102" s="23"/>
      <c r="E102" s="23" t="s">
        <v>1645</v>
      </c>
      <c r="F102" s="23" t="s">
        <v>1638</v>
      </c>
      <c r="G102" s="29" t="s">
        <v>3441</v>
      </c>
      <c r="H102" s="23" t="s">
        <v>1709</v>
      </c>
      <c r="I102" s="29" t="s">
        <v>3519</v>
      </c>
      <c r="J102" s="23">
        <v>2</v>
      </c>
      <c r="K102" s="29"/>
      <c r="L102" s="29"/>
      <c r="M102" s="29"/>
      <c r="N102" s="29" t="s">
        <v>1652</v>
      </c>
      <c r="O102" s="201" t="s">
        <v>3500</v>
      </c>
      <c r="P102" s="201" t="s">
        <v>3506</v>
      </c>
      <c r="Q102" s="201" t="s">
        <v>2305</v>
      </c>
      <c r="R102" s="201" t="s">
        <v>3520</v>
      </c>
      <c r="S102" s="29" t="s">
        <v>3521</v>
      </c>
      <c r="T102" s="20"/>
      <c r="U102" s="20"/>
      <c r="V102" s="22"/>
    </row>
    <row r="103" spans="2:22" s="130" customFormat="1" ht="29" hidden="1" outlineLevel="1">
      <c r="B103" s="29" t="s">
        <v>3522</v>
      </c>
      <c r="C103" s="29" t="s">
        <v>3523</v>
      </c>
      <c r="D103" s="23"/>
      <c r="E103" s="23" t="s">
        <v>1656</v>
      </c>
      <c r="F103" s="23" t="s">
        <v>1646</v>
      </c>
      <c r="G103" s="29" t="s">
        <v>3524</v>
      </c>
      <c r="H103" s="23" t="s">
        <v>1648</v>
      </c>
      <c r="I103" s="29" t="s">
        <v>1640</v>
      </c>
      <c r="J103" s="23">
        <v>500</v>
      </c>
      <c r="K103" s="29" t="s">
        <v>3525</v>
      </c>
      <c r="L103" s="29"/>
      <c r="M103" s="29"/>
      <c r="N103" s="29" t="s">
        <v>1652</v>
      </c>
      <c r="O103" s="201" t="s">
        <v>2863</v>
      </c>
      <c r="P103" s="201" t="s">
        <v>1740</v>
      </c>
      <c r="Q103" s="201" t="s">
        <v>1741</v>
      </c>
      <c r="R103" s="201" t="s">
        <v>3526</v>
      </c>
      <c r="S103" s="29" t="s">
        <v>3527</v>
      </c>
      <c r="T103" s="20"/>
      <c r="U103" s="20"/>
      <c r="V103" s="22"/>
    </row>
    <row r="104" spans="2:22" s="142" customFormat="1" ht="290" hidden="1" outlineLevel="1">
      <c r="B104" s="100" t="s">
        <v>3528</v>
      </c>
      <c r="C104" s="29" t="s">
        <v>3529</v>
      </c>
      <c r="D104" s="198"/>
      <c r="E104" s="23" t="s">
        <v>1645</v>
      </c>
      <c r="F104" s="23" t="s">
        <v>1638</v>
      </c>
      <c r="G104" s="29" t="s">
        <v>3530</v>
      </c>
      <c r="H104" s="23" t="s">
        <v>1709</v>
      </c>
      <c r="I104" s="29" t="s">
        <v>3531</v>
      </c>
      <c r="J104" s="23">
        <v>2</v>
      </c>
      <c r="K104" s="29"/>
      <c r="L104" s="29" t="s">
        <v>2732</v>
      </c>
      <c r="M104" s="201"/>
      <c r="N104" s="201" t="s">
        <v>1652</v>
      </c>
      <c r="O104" s="201" t="s">
        <v>3532</v>
      </c>
      <c r="P104" s="201" t="s">
        <v>3533</v>
      </c>
      <c r="Q104" s="201" t="s">
        <v>3159</v>
      </c>
      <c r="R104" s="201" t="s">
        <v>3534</v>
      </c>
      <c r="S104" s="201" t="s">
        <v>3535</v>
      </c>
      <c r="T104" s="20"/>
      <c r="U104" s="20"/>
      <c r="V104" s="55"/>
    </row>
    <row r="105" spans="2:22" s="142" customFormat="1" ht="43.5" hidden="1" outlineLevel="1">
      <c r="B105" s="100" t="s">
        <v>3536</v>
      </c>
      <c r="C105" s="29" t="s">
        <v>3537</v>
      </c>
      <c r="D105" s="198"/>
      <c r="E105" s="23" t="s">
        <v>1656</v>
      </c>
      <c r="F105" s="23" t="s">
        <v>1646</v>
      </c>
      <c r="G105" s="29" t="s">
        <v>3538</v>
      </c>
      <c r="H105" s="23" t="s">
        <v>1648</v>
      </c>
      <c r="I105" s="29" t="s">
        <v>1640</v>
      </c>
      <c r="J105" s="23">
        <v>500</v>
      </c>
      <c r="K105" s="29" t="s">
        <v>3539</v>
      </c>
      <c r="L105" s="29" t="s">
        <v>2732</v>
      </c>
      <c r="M105" s="201"/>
      <c r="N105" s="201" t="s">
        <v>1652</v>
      </c>
      <c r="O105" s="201" t="s">
        <v>3500</v>
      </c>
      <c r="P105" s="201" t="s">
        <v>3540</v>
      </c>
      <c r="Q105" s="201" t="s">
        <v>2305</v>
      </c>
      <c r="R105" s="201" t="s">
        <v>3541</v>
      </c>
      <c r="S105" s="201" t="s">
        <v>3542</v>
      </c>
      <c r="T105" s="20"/>
      <c r="U105" s="20"/>
      <c r="V105" s="22"/>
    </row>
    <row r="106" spans="2:22" s="185" customFormat="1" ht="101.5" hidden="1" outlineLevel="1">
      <c r="B106" s="100" t="s">
        <v>3543</v>
      </c>
      <c r="C106" s="29" t="s">
        <v>3544</v>
      </c>
      <c r="D106" s="23"/>
      <c r="E106" s="23" t="s">
        <v>1656</v>
      </c>
      <c r="F106" s="23" t="s">
        <v>1646</v>
      </c>
      <c r="G106" s="29" t="s">
        <v>3545</v>
      </c>
      <c r="H106" s="23" t="s">
        <v>1748</v>
      </c>
      <c r="I106" s="29" t="s">
        <v>1640</v>
      </c>
      <c r="J106" s="23">
        <v>18.2</v>
      </c>
      <c r="K106" s="29" t="s">
        <v>3546</v>
      </c>
      <c r="L106" s="29" t="s">
        <v>1945</v>
      </c>
      <c r="M106" s="29"/>
      <c r="N106" s="29" t="s">
        <v>1652</v>
      </c>
      <c r="O106" s="29" t="s">
        <v>3500</v>
      </c>
      <c r="P106" s="29" t="s">
        <v>3547</v>
      </c>
      <c r="Q106" s="29" t="s">
        <v>2305</v>
      </c>
      <c r="R106" s="29" t="s">
        <v>3548</v>
      </c>
      <c r="S106" s="29" t="s">
        <v>3344</v>
      </c>
      <c r="T106" s="20" t="s">
        <v>3374</v>
      </c>
      <c r="U106" s="20"/>
      <c r="V106" s="55" t="s">
        <v>39</v>
      </c>
    </row>
    <row r="107" spans="2:22" s="142" customFormat="1" ht="101.5" hidden="1" outlineLevel="1">
      <c r="B107" s="144" t="s">
        <v>3549</v>
      </c>
      <c r="C107" s="37" t="s">
        <v>3550</v>
      </c>
      <c r="D107" s="38"/>
      <c r="E107" s="38" t="s">
        <v>1645</v>
      </c>
      <c r="F107" s="38" t="s">
        <v>1638</v>
      </c>
      <c r="G107" s="37" t="s">
        <v>3551</v>
      </c>
      <c r="H107" s="23" t="s">
        <v>1748</v>
      </c>
      <c r="I107" s="29" t="s">
        <v>1640</v>
      </c>
      <c r="J107" s="23">
        <v>18.2</v>
      </c>
      <c r="K107" s="37"/>
      <c r="L107" s="29" t="s">
        <v>1945</v>
      </c>
      <c r="M107" s="29"/>
      <c r="N107" s="29" t="s">
        <v>1652</v>
      </c>
      <c r="O107" s="201" t="s">
        <v>3552</v>
      </c>
      <c r="P107" s="201" t="s">
        <v>3553</v>
      </c>
      <c r="Q107" s="201" t="s">
        <v>1682</v>
      </c>
      <c r="R107" s="201" t="s">
        <v>3554</v>
      </c>
      <c r="S107" s="201" t="s">
        <v>3555</v>
      </c>
      <c r="T107" s="20" t="s">
        <v>3374</v>
      </c>
      <c r="U107" s="20"/>
      <c r="V107" s="55" t="s">
        <v>39</v>
      </c>
    </row>
    <row r="108" spans="2:22" s="142" customFormat="1" ht="130.5" hidden="1" outlineLevel="1">
      <c r="B108" s="100" t="s">
        <v>3556</v>
      </c>
      <c r="C108" s="100" t="s">
        <v>3557</v>
      </c>
      <c r="D108" s="198"/>
      <c r="E108" s="38" t="s">
        <v>1645</v>
      </c>
      <c r="F108" s="23" t="s">
        <v>1638</v>
      </c>
      <c r="G108" s="100" t="s">
        <v>3558</v>
      </c>
      <c r="H108" s="38" t="s">
        <v>1722</v>
      </c>
      <c r="I108" s="37" t="s">
        <v>1723</v>
      </c>
      <c r="J108" s="38">
        <v>10</v>
      </c>
      <c r="K108" s="100" t="s">
        <v>3559</v>
      </c>
      <c r="L108" s="29" t="s">
        <v>3560</v>
      </c>
      <c r="M108" s="201"/>
      <c r="N108" s="201" t="s">
        <v>1652</v>
      </c>
      <c r="O108" s="201" t="s">
        <v>3561</v>
      </c>
      <c r="P108" s="201" t="s">
        <v>3562</v>
      </c>
      <c r="Q108" s="201" t="s">
        <v>1691</v>
      </c>
      <c r="R108" s="201" t="s">
        <v>3563</v>
      </c>
      <c r="S108" s="201" t="s">
        <v>3564</v>
      </c>
      <c r="T108" s="37" t="s">
        <v>3565</v>
      </c>
      <c r="U108" s="37"/>
      <c r="V108" s="57" t="s">
        <v>49</v>
      </c>
    </row>
    <row r="109" spans="2:22" s="142" customFormat="1" ht="43.5" hidden="1" outlineLevel="1">
      <c r="B109" s="100" t="s">
        <v>3566</v>
      </c>
      <c r="C109" s="100" t="s">
        <v>3567</v>
      </c>
      <c r="D109" s="348"/>
      <c r="E109" s="196" t="s">
        <v>1645</v>
      </c>
      <c r="F109" s="189" t="s">
        <v>1638</v>
      </c>
      <c r="G109" s="100" t="s">
        <v>3568</v>
      </c>
      <c r="H109" s="38" t="s">
        <v>1722</v>
      </c>
      <c r="I109" s="37" t="s">
        <v>1723</v>
      </c>
      <c r="J109" s="38">
        <v>10</v>
      </c>
      <c r="K109" s="29"/>
      <c r="L109" s="29"/>
      <c r="M109" s="201"/>
      <c r="N109" s="201" t="s">
        <v>1652</v>
      </c>
      <c r="O109" s="201" t="s">
        <v>3500</v>
      </c>
      <c r="P109" s="201" t="s">
        <v>3569</v>
      </c>
      <c r="Q109" s="201" t="s">
        <v>3570</v>
      </c>
      <c r="R109" s="201" t="s">
        <v>3571</v>
      </c>
      <c r="S109" s="201" t="s">
        <v>3572</v>
      </c>
      <c r="T109" s="37" t="s">
        <v>3573</v>
      </c>
      <c r="U109" s="37"/>
      <c r="V109" s="57" t="s">
        <v>49</v>
      </c>
    </row>
    <row r="110" spans="2:22" s="142" customFormat="1" ht="72.5" hidden="1" outlineLevel="1">
      <c r="B110" s="100" t="s">
        <v>3574</v>
      </c>
      <c r="C110" s="29" t="s">
        <v>3575</v>
      </c>
      <c r="D110" s="198"/>
      <c r="E110" s="38" t="s">
        <v>1645</v>
      </c>
      <c r="F110" s="23" t="s">
        <v>1638</v>
      </c>
      <c r="G110" s="29" t="s">
        <v>3576</v>
      </c>
      <c r="H110" s="38" t="s">
        <v>1722</v>
      </c>
      <c r="I110" s="37" t="s">
        <v>1723</v>
      </c>
      <c r="J110" s="38">
        <v>10</v>
      </c>
      <c r="K110" s="29"/>
      <c r="L110" s="29" t="s">
        <v>3577</v>
      </c>
      <c r="M110" s="201"/>
      <c r="N110" s="201" t="s">
        <v>1652</v>
      </c>
      <c r="O110" s="201" t="s">
        <v>3561</v>
      </c>
      <c r="P110" s="201" t="s">
        <v>3562</v>
      </c>
      <c r="Q110" s="201" t="s">
        <v>1691</v>
      </c>
      <c r="R110" s="201" t="s">
        <v>3563</v>
      </c>
      <c r="S110" s="201" t="s">
        <v>3578</v>
      </c>
      <c r="T110" s="37"/>
      <c r="U110" s="37"/>
      <c r="V110" s="57"/>
    </row>
    <row r="111" spans="2:22" s="142" customFormat="1" ht="87" hidden="1" outlineLevel="1">
      <c r="B111" s="100" t="s">
        <v>3579</v>
      </c>
      <c r="C111" s="29" t="s">
        <v>3580</v>
      </c>
      <c r="D111" s="198"/>
      <c r="E111" s="38" t="s">
        <v>1645</v>
      </c>
      <c r="F111" s="23" t="s">
        <v>1638</v>
      </c>
      <c r="G111" s="29" t="s">
        <v>3581</v>
      </c>
      <c r="H111" s="38" t="s">
        <v>1722</v>
      </c>
      <c r="I111" s="37" t="s">
        <v>1723</v>
      </c>
      <c r="J111" s="38">
        <v>10</v>
      </c>
      <c r="K111" s="29" t="s">
        <v>3582</v>
      </c>
      <c r="L111" s="29" t="s">
        <v>3583</v>
      </c>
      <c r="M111" s="201"/>
      <c r="N111" s="201" t="s">
        <v>1652</v>
      </c>
      <c r="O111" s="201" t="s">
        <v>3500</v>
      </c>
      <c r="P111" s="201" t="s">
        <v>3569</v>
      </c>
      <c r="Q111" s="201" t="s">
        <v>3570</v>
      </c>
      <c r="R111" s="201" t="s">
        <v>3571</v>
      </c>
      <c r="S111" s="201" t="s">
        <v>3572</v>
      </c>
      <c r="T111" s="37" t="s">
        <v>3573</v>
      </c>
      <c r="U111" s="37"/>
      <c r="V111" s="57" t="s">
        <v>49</v>
      </c>
    </row>
    <row r="112" spans="2:22" s="142" customFormat="1" ht="87" hidden="1" outlineLevel="1">
      <c r="B112" s="100" t="s">
        <v>3584</v>
      </c>
      <c r="C112" s="29" t="s">
        <v>3580</v>
      </c>
      <c r="D112" s="198"/>
      <c r="E112" s="38" t="s">
        <v>1645</v>
      </c>
      <c r="F112" s="23" t="s">
        <v>1638</v>
      </c>
      <c r="G112" s="29" t="s">
        <v>3585</v>
      </c>
      <c r="H112" s="38" t="s">
        <v>1722</v>
      </c>
      <c r="I112" s="37" t="s">
        <v>1723</v>
      </c>
      <c r="J112" s="38">
        <v>10</v>
      </c>
      <c r="K112" s="29" t="s">
        <v>3582</v>
      </c>
      <c r="L112" s="29" t="s">
        <v>3586</v>
      </c>
      <c r="M112" s="201"/>
      <c r="N112" s="201" t="s">
        <v>1652</v>
      </c>
      <c r="O112" s="201" t="s">
        <v>3500</v>
      </c>
      <c r="P112" s="201" t="s">
        <v>3569</v>
      </c>
      <c r="Q112" s="201" t="s">
        <v>3570</v>
      </c>
      <c r="R112" s="201" t="s">
        <v>3571</v>
      </c>
      <c r="S112" s="201" t="s">
        <v>3572</v>
      </c>
      <c r="T112" s="37" t="s">
        <v>3573</v>
      </c>
      <c r="U112" s="37"/>
      <c r="V112" s="57" t="s">
        <v>49</v>
      </c>
    </row>
    <row r="113" spans="2:22" s="185" customFormat="1" ht="72.5" hidden="1" outlineLevel="1">
      <c r="B113" s="37" t="s">
        <v>3587</v>
      </c>
      <c r="C113" s="37" t="s">
        <v>3588</v>
      </c>
      <c r="D113" s="38"/>
      <c r="E113" s="38" t="s">
        <v>1645</v>
      </c>
      <c r="F113" s="38" t="s">
        <v>1638</v>
      </c>
      <c r="G113" s="37" t="s">
        <v>3589</v>
      </c>
      <c r="H113" s="38" t="s">
        <v>1709</v>
      </c>
      <c r="I113" s="37" t="s">
        <v>3590</v>
      </c>
      <c r="J113" s="38">
        <v>2</v>
      </c>
      <c r="K113" s="37"/>
      <c r="L113" s="37"/>
      <c r="M113" s="37"/>
      <c r="N113" s="37" t="s">
        <v>1652</v>
      </c>
      <c r="O113" s="201" t="s">
        <v>3500</v>
      </c>
      <c r="P113" s="201" t="s">
        <v>3569</v>
      </c>
      <c r="Q113" s="201" t="s">
        <v>3570</v>
      </c>
      <c r="R113" s="201" t="s">
        <v>3571</v>
      </c>
      <c r="S113" s="201" t="s">
        <v>3572</v>
      </c>
      <c r="T113" s="37" t="s">
        <v>3573</v>
      </c>
      <c r="U113" s="20"/>
      <c r="V113" s="57" t="s">
        <v>49</v>
      </c>
    </row>
    <row r="114" spans="2:22" s="185" customFormat="1" ht="43.5" hidden="1" outlineLevel="1">
      <c r="B114" s="37" t="s">
        <v>3591</v>
      </c>
      <c r="C114" s="37" t="s">
        <v>3592</v>
      </c>
      <c r="D114" s="38"/>
      <c r="E114" s="38" t="s">
        <v>1656</v>
      </c>
      <c r="F114" s="38" t="s">
        <v>1646</v>
      </c>
      <c r="G114" s="37" t="s">
        <v>3593</v>
      </c>
      <c r="H114" s="38" t="s">
        <v>1648</v>
      </c>
      <c r="I114" s="37" t="s">
        <v>1640</v>
      </c>
      <c r="J114" s="38">
        <v>500</v>
      </c>
      <c r="K114" s="37" t="s">
        <v>3594</v>
      </c>
      <c r="L114" s="37"/>
      <c r="M114" s="37"/>
      <c r="N114" s="37" t="s">
        <v>1652</v>
      </c>
      <c r="O114" s="201" t="s">
        <v>3500</v>
      </c>
      <c r="P114" s="201" t="s">
        <v>3569</v>
      </c>
      <c r="Q114" s="201" t="s">
        <v>3570</v>
      </c>
      <c r="R114" s="201" t="s">
        <v>3571</v>
      </c>
      <c r="S114" s="201" t="s">
        <v>3572</v>
      </c>
      <c r="T114" s="37" t="s">
        <v>3573</v>
      </c>
      <c r="U114" s="20"/>
      <c r="V114" s="57" t="s">
        <v>49</v>
      </c>
    </row>
    <row r="115" spans="2:22" s="142" customFormat="1" ht="72.5" hidden="1" outlineLevel="1">
      <c r="B115" s="144" t="s">
        <v>3595</v>
      </c>
      <c r="C115" s="37" t="s">
        <v>2974</v>
      </c>
      <c r="D115" s="38"/>
      <c r="E115" s="38" t="s">
        <v>1645</v>
      </c>
      <c r="F115" s="38" t="s">
        <v>1638</v>
      </c>
      <c r="G115" s="37" t="s">
        <v>3596</v>
      </c>
      <c r="H115" s="38" t="s">
        <v>1767</v>
      </c>
      <c r="I115" s="37" t="s">
        <v>1768</v>
      </c>
      <c r="J115" s="38"/>
      <c r="K115" s="37"/>
      <c r="L115" s="29" t="s">
        <v>2732</v>
      </c>
      <c r="M115" s="191"/>
      <c r="N115" s="191" t="s">
        <v>1652</v>
      </c>
      <c r="O115" s="201" t="s">
        <v>3552</v>
      </c>
      <c r="P115" s="201" t="s">
        <v>3553</v>
      </c>
      <c r="Q115" s="201" t="s">
        <v>1682</v>
      </c>
      <c r="R115" s="201" t="s">
        <v>3597</v>
      </c>
      <c r="S115" s="201" t="s">
        <v>3598</v>
      </c>
      <c r="T115" s="20"/>
      <c r="U115" s="20"/>
      <c r="V115" s="55"/>
    </row>
    <row r="116" spans="2:22" s="142" customFormat="1" ht="72.5" hidden="1" outlineLevel="1">
      <c r="B116" s="144" t="s">
        <v>3599</v>
      </c>
      <c r="C116" s="37" t="s">
        <v>2977</v>
      </c>
      <c r="D116" s="38"/>
      <c r="E116" s="38" t="s">
        <v>1656</v>
      </c>
      <c r="F116" s="38" t="s">
        <v>1646</v>
      </c>
      <c r="G116" s="37" t="s">
        <v>3600</v>
      </c>
      <c r="H116" s="23" t="s">
        <v>1748</v>
      </c>
      <c r="I116" s="29" t="s">
        <v>1640</v>
      </c>
      <c r="J116" s="23">
        <v>7.4</v>
      </c>
      <c r="K116" s="37" t="s">
        <v>3601</v>
      </c>
      <c r="L116" s="29"/>
      <c r="M116" s="191"/>
      <c r="N116" s="191" t="s">
        <v>1652</v>
      </c>
      <c r="O116" s="201" t="s">
        <v>3552</v>
      </c>
      <c r="P116" s="201" t="s">
        <v>3553</v>
      </c>
      <c r="Q116" s="201" t="s">
        <v>1682</v>
      </c>
      <c r="R116" s="201" t="s">
        <v>3597</v>
      </c>
      <c r="S116" s="201" t="s">
        <v>3602</v>
      </c>
      <c r="T116" s="20"/>
      <c r="U116" s="53"/>
      <c r="V116" s="54"/>
    </row>
    <row r="117" spans="2:22" s="142" customFormat="1" ht="87" hidden="1" outlineLevel="1">
      <c r="B117" s="144" t="s">
        <v>2847</v>
      </c>
      <c r="C117" s="37" t="s">
        <v>2848</v>
      </c>
      <c r="D117" s="38"/>
      <c r="E117" s="38" t="s">
        <v>1656</v>
      </c>
      <c r="F117" s="38" t="s">
        <v>1646</v>
      </c>
      <c r="G117" s="37" t="s">
        <v>2849</v>
      </c>
      <c r="H117" s="38" t="s">
        <v>1709</v>
      </c>
      <c r="I117" s="202" t="s">
        <v>2850</v>
      </c>
      <c r="J117" s="38">
        <v>2</v>
      </c>
      <c r="K117" s="37" t="s">
        <v>3603</v>
      </c>
      <c r="L117" s="29" t="s">
        <v>2732</v>
      </c>
      <c r="M117" s="191"/>
      <c r="N117" s="191" t="s">
        <v>1652</v>
      </c>
      <c r="O117" s="201" t="s">
        <v>3532</v>
      </c>
      <c r="P117" s="201" t="s">
        <v>3533</v>
      </c>
      <c r="Q117" s="201" t="s">
        <v>3159</v>
      </c>
      <c r="R117" s="201" t="s">
        <v>3604</v>
      </c>
      <c r="S117" s="191" t="s">
        <v>3605</v>
      </c>
      <c r="T117" s="20"/>
      <c r="U117" s="20"/>
      <c r="V117" s="22"/>
    </row>
    <row r="118" spans="2:22" s="142" customFormat="1" ht="43.5" hidden="1" outlineLevel="1">
      <c r="B118" s="37" t="s">
        <v>2957</v>
      </c>
      <c r="C118" s="37" t="s">
        <v>2958</v>
      </c>
      <c r="D118" s="38"/>
      <c r="E118" s="38" t="s">
        <v>1645</v>
      </c>
      <c r="F118" s="38" t="s">
        <v>1638</v>
      </c>
      <c r="G118" s="37" t="s">
        <v>2959</v>
      </c>
      <c r="H118" s="38" t="s">
        <v>1767</v>
      </c>
      <c r="I118" s="37" t="s">
        <v>1768</v>
      </c>
      <c r="J118" s="38"/>
      <c r="K118" s="37"/>
      <c r="L118" s="29"/>
      <c r="M118" s="191"/>
      <c r="N118" s="191" t="s">
        <v>1652</v>
      </c>
      <c r="O118" s="201" t="s">
        <v>3500</v>
      </c>
      <c r="P118" s="201" t="s">
        <v>3547</v>
      </c>
      <c r="Q118" s="201" t="s">
        <v>2305</v>
      </c>
      <c r="R118" s="201" t="s">
        <v>3606</v>
      </c>
      <c r="S118" s="191" t="s">
        <v>3607</v>
      </c>
      <c r="T118" s="20"/>
      <c r="U118" s="20"/>
      <c r="V118" s="55"/>
    </row>
    <row r="119" spans="2:22" s="142" customFormat="1" ht="87" hidden="1" outlineLevel="1">
      <c r="B119" s="144" t="s">
        <v>3027</v>
      </c>
      <c r="C119" s="37" t="s">
        <v>2962</v>
      </c>
      <c r="D119" s="38"/>
      <c r="E119" s="38" t="s">
        <v>1645</v>
      </c>
      <c r="F119" s="38" t="s">
        <v>1638</v>
      </c>
      <c r="G119" s="37" t="s">
        <v>3608</v>
      </c>
      <c r="H119" s="23" t="s">
        <v>1748</v>
      </c>
      <c r="I119" s="29" t="s">
        <v>1640</v>
      </c>
      <c r="J119" s="23">
        <v>7.4</v>
      </c>
      <c r="K119" s="37"/>
      <c r="L119" s="29" t="s">
        <v>3609</v>
      </c>
      <c r="M119" s="191"/>
      <c r="N119" s="191" t="s">
        <v>1652</v>
      </c>
      <c r="O119" s="191" t="s">
        <v>3532</v>
      </c>
      <c r="P119" s="191" t="s">
        <v>3533</v>
      </c>
      <c r="Q119" s="191" t="s">
        <v>3159</v>
      </c>
      <c r="R119" s="191" t="s">
        <v>3604</v>
      </c>
      <c r="S119" s="191" t="s">
        <v>3610</v>
      </c>
      <c r="T119" s="20"/>
      <c r="U119" s="53"/>
      <c r="V119" s="54"/>
    </row>
    <row r="120" spans="2:22" s="142" customFormat="1" ht="101.5" hidden="1" outlineLevel="1">
      <c r="B120" s="144" t="s">
        <v>3611</v>
      </c>
      <c r="C120" s="37" t="s">
        <v>3612</v>
      </c>
      <c r="D120" s="38"/>
      <c r="E120" s="38" t="s">
        <v>1656</v>
      </c>
      <c r="F120" s="38" t="s">
        <v>1646</v>
      </c>
      <c r="G120" s="37" t="s">
        <v>2968</v>
      </c>
      <c r="H120" s="23" t="s">
        <v>1709</v>
      </c>
      <c r="I120" s="29" t="s">
        <v>2873</v>
      </c>
      <c r="J120" s="23">
        <v>2</v>
      </c>
      <c r="K120" s="140" t="s">
        <v>3613</v>
      </c>
      <c r="L120" s="29" t="s">
        <v>2732</v>
      </c>
      <c r="M120" s="191"/>
      <c r="N120" s="191" t="s">
        <v>1652</v>
      </c>
      <c r="O120" s="191" t="s">
        <v>3552</v>
      </c>
      <c r="P120" s="191" t="s">
        <v>3553</v>
      </c>
      <c r="Q120" s="191" t="s">
        <v>1682</v>
      </c>
      <c r="R120" s="191" t="s">
        <v>3554</v>
      </c>
      <c r="S120" s="191" t="s">
        <v>3614</v>
      </c>
      <c r="T120" s="20"/>
      <c r="U120" s="20"/>
      <c r="V120" s="22"/>
    </row>
    <row r="121" spans="2:22" s="142" customFormat="1" ht="72.5" hidden="1" outlineLevel="1">
      <c r="B121" s="144" t="s">
        <v>2970</v>
      </c>
      <c r="C121" s="144" t="s">
        <v>3615</v>
      </c>
      <c r="D121" s="196"/>
      <c r="E121" s="196" t="s">
        <v>1656</v>
      </c>
      <c r="F121" s="196" t="s">
        <v>1646</v>
      </c>
      <c r="G121" s="144" t="s">
        <v>3616</v>
      </c>
      <c r="H121" s="189" t="s">
        <v>1648</v>
      </c>
      <c r="I121" s="100"/>
      <c r="J121" s="189">
        <v>500</v>
      </c>
      <c r="K121" s="100" t="s">
        <v>3617</v>
      </c>
      <c r="L121" s="100"/>
      <c r="M121" s="345"/>
      <c r="N121" s="345" t="s">
        <v>1652</v>
      </c>
      <c r="O121" s="345" t="s">
        <v>3552</v>
      </c>
      <c r="P121" s="345" t="s">
        <v>3553</v>
      </c>
      <c r="Q121" s="345" t="s">
        <v>1682</v>
      </c>
      <c r="R121" s="345" t="s">
        <v>3554</v>
      </c>
      <c r="S121" s="345" t="s">
        <v>3614</v>
      </c>
      <c r="T121" s="109" t="s">
        <v>3618</v>
      </c>
      <c r="U121" s="109"/>
      <c r="V121" s="343" t="s">
        <v>49</v>
      </c>
    </row>
    <row r="122" spans="2:22" s="115" customFormat="1" ht="29" hidden="1" outlineLevel="1">
      <c r="B122" s="37" t="s">
        <v>2995</v>
      </c>
      <c r="C122" s="37" t="s">
        <v>2996</v>
      </c>
      <c r="D122" s="38"/>
      <c r="E122" s="38" t="s">
        <v>1656</v>
      </c>
      <c r="F122" s="38" t="s">
        <v>1646</v>
      </c>
      <c r="G122" s="37" t="s">
        <v>2997</v>
      </c>
      <c r="H122" s="38" t="s">
        <v>1709</v>
      </c>
      <c r="I122" s="37" t="s">
        <v>3619</v>
      </c>
      <c r="J122" s="38">
        <v>1</v>
      </c>
      <c r="K122" s="140" t="s">
        <v>3620</v>
      </c>
      <c r="L122" s="29" t="s">
        <v>2732</v>
      </c>
      <c r="M122" s="29"/>
      <c r="N122" s="29" t="s">
        <v>1652</v>
      </c>
      <c r="O122" s="29" t="s">
        <v>2907</v>
      </c>
      <c r="P122" s="29" t="s">
        <v>2909</v>
      </c>
      <c r="Q122" s="29" t="s">
        <v>1704</v>
      </c>
      <c r="R122" s="29" t="s">
        <v>1703</v>
      </c>
      <c r="S122" s="29" t="s">
        <v>2993</v>
      </c>
      <c r="T122" s="20"/>
      <c r="U122" s="20"/>
      <c r="V122" s="22"/>
    </row>
    <row r="123" spans="2:22" collapsed="1"/>
  </sheetData>
  <autoFilter ref="B2:V122" xr:uid="{00000000-0001-0000-0800-000000000000}"/>
  <mergeCells count="1">
    <mergeCell ref="B1:C1"/>
  </mergeCells>
  <hyperlinks>
    <hyperlink ref="I117" location="Tabelas!N6" display="Tabela de Tábuas" xr:uid="{00000000-0004-0000-0800-000000000000}"/>
    <hyperlink ref="I23" location="Tabelas!B6" display="Tabela de Coberturas" xr:uid="{00000000-0004-0000-0800-000001000000}"/>
    <hyperlink ref="I69" location="Tabelas!H6" display="Tabela Eventos Rural" xr:uid="{00000000-0004-0000-0800-000002000000}"/>
    <hyperlink ref="I67" r:id="rId1" xr:uid="{00000000-0004-0000-0800-000003000000}"/>
    <hyperlink ref="I81"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B1:V12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7" customWidth="1"/>
    <col min="2" max="3" width="40.54296875" style="97" customWidth="1"/>
    <col min="4" max="4" width="20.54296875" style="117" customWidth="1"/>
    <col min="5" max="6" width="12.54296875" style="97" customWidth="1"/>
    <col min="7" max="7" width="25.54296875" style="97" customWidth="1"/>
    <col min="8" max="8" width="12.54296875" style="97" customWidth="1"/>
    <col min="9" max="9" width="40.54296875" style="97" customWidth="1"/>
    <col min="10" max="10" width="12.54296875" style="97" customWidth="1"/>
    <col min="11" max="13" width="40.54296875" style="97" customWidth="1"/>
    <col min="14" max="19" width="12.54296875" style="97" customWidth="1"/>
    <col min="20" max="21" width="20.54296875" style="97" customWidth="1"/>
    <col min="22" max="22" width="12.54296875" style="117" customWidth="1"/>
    <col min="23" max="31" width="8.453125" style="97" customWidth="1"/>
    <col min="32" max="16384" width="14.453125" style="97"/>
  </cols>
  <sheetData>
    <row r="1" spans="2:22" ht="36">
      <c r="B1" s="422" t="s">
        <v>3621</v>
      </c>
      <c r="C1" s="422"/>
    </row>
    <row r="2" spans="2:22" ht="29">
      <c r="B2" s="118" t="s">
        <v>1617</v>
      </c>
      <c r="C2" s="118" t="s">
        <v>1618</v>
      </c>
      <c r="D2" s="119" t="s">
        <v>1619</v>
      </c>
      <c r="E2" s="118" t="s">
        <v>1620</v>
      </c>
      <c r="F2" s="118" t="s">
        <v>3253</v>
      </c>
      <c r="G2" s="118" t="s">
        <v>1622</v>
      </c>
      <c r="H2" s="118" t="s">
        <v>1623</v>
      </c>
      <c r="I2" s="118" t="s">
        <v>1624</v>
      </c>
      <c r="J2" s="118" t="s">
        <v>1625</v>
      </c>
      <c r="K2" s="119" t="s">
        <v>3254</v>
      </c>
      <c r="L2" s="118" t="s">
        <v>1627</v>
      </c>
      <c r="M2" s="118" t="s">
        <v>26</v>
      </c>
      <c r="N2" s="118" t="s">
        <v>1628</v>
      </c>
      <c r="O2" s="83" t="s">
        <v>1629</v>
      </c>
      <c r="P2" s="83" t="s">
        <v>1630</v>
      </c>
      <c r="Q2" s="83" t="s">
        <v>1631</v>
      </c>
      <c r="R2" s="83" t="s">
        <v>1632</v>
      </c>
      <c r="S2" s="83" t="s">
        <v>1633</v>
      </c>
      <c r="T2" s="49" t="s">
        <v>1634</v>
      </c>
      <c r="U2" s="110" t="s">
        <v>1635</v>
      </c>
      <c r="V2" s="49" t="s">
        <v>70</v>
      </c>
    </row>
    <row r="3" spans="2:22" ht="58">
      <c r="B3" s="120" t="s">
        <v>3255</v>
      </c>
      <c r="C3" s="120"/>
      <c r="D3" s="120"/>
      <c r="E3" s="186" t="s">
        <v>1637</v>
      </c>
      <c r="F3" s="186" t="s">
        <v>1638</v>
      </c>
      <c r="G3" s="186" t="s">
        <v>3622</v>
      </c>
      <c r="H3" s="186"/>
      <c r="I3" s="186"/>
      <c r="J3" s="186"/>
      <c r="K3" s="322" t="s">
        <v>1640</v>
      </c>
      <c r="L3" s="186"/>
      <c r="M3" s="186" t="str">
        <f>G3</f>
        <v>sinistro_alteracao</v>
      </c>
      <c r="N3" s="186" t="s">
        <v>1641</v>
      </c>
      <c r="O3" s="120" t="s">
        <v>1642</v>
      </c>
      <c r="P3" s="186"/>
      <c r="Q3" s="186"/>
      <c r="R3" s="186"/>
      <c r="S3" s="186"/>
      <c r="T3" s="124"/>
      <c r="U3" s="124"/>
      <c r="V3" s="141"/>
    </row>
    <row r="4" spans="2:22" ht="29" hidden="1" outlineLevel="1">
      <c r="B4" s="173" t="s">
        <v>1643</v>
      </c>
      <c r="C4" s="121" t="s">
        <v>1644</v>
      </c>
      <c r="D4" s="122"/>
      <c r="E4" s="122" t="s">
        <v>1645</v>
      </c>
      <c r="F4" s="122" t="s">
        <v>1646</v>
      </c>
      <c r="G4" s="121" t="s">
        <v>1647</v>
      </c>
      <c r="H4" s="122" t="s">
        <v>1648</v>
      </c>
      <c r="I4" s="121" t="s">
        <v>1649</v>
      </c>
      <c r="J4" s="122">
        <v>36</v>
      </c>
      <c r="K4" s="14" t="s">
        <v>1650</v>
      </c>
      <c r="L4" s="14" t="s">
        <v>1651</v>
      </c>
      <c r="M4" s="121"/>
      <c r="N4" s="121" t="s">
        <v>1652</v>
      </c>
      <c r="O4" s="121"/>
      <c r="P4" s="121"/>
      <c r="Q4" s="121"/>
      <c r="R4" s="121"/>
      <c r="S4" s="121"/>
      <c r="T4" s="121"/>
      <c r="U4" s="16" t="s">
        <v>1653</v>
      </c>
      <c r="V4" s="102" t="s">
        <v>37</v>
      </c>
    </row>
    <row r="5" spans="2:22" ht="29" hidden="1" outlineLevel="1">
      <c r="B5" s="173" t="s">
        <v>1654</v>
      </c>
      <c r="C5" s="121" t="s">
        <v>1655</v>
      </c>
      <c r="D5" s="122"/>
      <c r="E5" s="122" t="s">
        <v>1656</v>
      </c>
      <c r="F5" s="122" t="s">
        <v>1638</v>
      </c>
      <c r="G5" s="121" t="s">
        <v>1657</v>
      </c>
      <c r="H5" s="122" t="s">
        <v>1648</v>
      </c>
      <c r="I5" s="121"/>
      <c r="J5" s="122">
        <v>500</v>
      </c>
      <c r="K5" s="121"/>
      <c r="L5" s="14" t="s">
        <v>1651</v>
      </c>
      <c r="M5" s="127"/>
      <c r="N5" s="127" t="s">
        <v>1652</v>
      </c>
      <c r="O5" s="127"/>
      <c r="P5" s="127"/>
      <c r="Q5" s="127"/>
      <c r="R5" s="127"/>
      <c r="S5" s="127"/>
      <c r="T5" s="121"/>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ht="29" hidden="1" outlineLevel="1">
      <c r="B8" s="173" t="s">
        <v>1663</v>
      </c>
      <c r="C8" s="121" t="s">
        <v>1664</v>
      </c>
      <c r="D8" s="122"/>
      <c r="E8" s="122" t="s">
        <v>1645</v>
      </c>
      <c r="F8" s="122" t="s">
        <v>1638</v>
      </c>
      <c r="G8" s="121" t="s">
        <v>1665</v>
      </c>
      <c r="H8" s="15" t="s">
        <v>1666</v>
      </c>
      <c r="I8" s="323" t="s">
        <v>1640</v>
      </c>
      <c r="J8" s="45" t="s">
        <v>1640</v>
      </c>
      <c r="K8" s="121"/>
      <c r="L8" s="14" t="s">
        <v>1651</v>
      </c>
      <c r="M8" s="121"/>
      <c r="N8" s="121" t="s">
        <v>1652</v>
      </c>
      <c r="O8" s="121"/>
      <c r="P8" s="121"/>
      <c r="Q8" s="121"/>
      <c r="R8" s="121"/>
      <c r="S8" s="121"/>
      <c r="T8" s="121"/>
      <c r="U8" s="103"/>
      <c r="V8" s="104"/>
    </row>
    <row r="9" spans="2:22" ht="29" hidden="1" outlineLevel="1">
      <c r="B9" s="173" t="s">
        <v>1667</v>
      </c>
      <c r="C9" s="121" t="s">
        <v>1668</v>
      </c>
      <c r="D9" s="122"/>
      <c r="E9" s="122" t="s">
        <v>1656</v>
      </c>
      <c r="F9" s="122" t="s">
        <v>1646</v>
      </c>
      <c r="G9" s="121" t="s">
        <v>1669</v>
      </c>
      <c r="H9" s="15" t="s">
        <v>1666</v>
      </c>
      <c r="I9" s="324" t="s">
        <v>1640</v>
      </c>
      <c r="J9" s="45" t="s">
        <v>1640</v>
      </c>
      <c r="K9" s="14" t="s">
        <v>1670</v>
      </c>
      <c r="L9" s="14" t="s">
        <v>1651</v>
      </c>
      <c r="M9" s="121"/>
      <c r="N9" s="121" t="s">
        <v>1652</v>
      </c>
      <c r="O9" s="121"/>
      <c r="P9" s="121"/>
      <c r="Q9" s="121"/>
      <c r="R9" s="121"/>
      <c r="S9" s="121"/>
      <c r="T9" s="121"/>
      <c r="U9" s="103" t="s">
        <v>1671</v>
      </c>
      <c r="V9" s="102" t="s">
        <v>37</v>
      </c>
    </row>
    <row r="10" spans="2:22" ht="58" hidden="1" outlineLevel="1">
      <c r="B10" s="187" t="s">
        <v>1672</v>
      </c>
      <c r="C10" s="37" t="s">
        <v>1673</v>
      </c>
      <c r="D10" s="38" t="s">
        <v>3623</v>
      </c>
      <c r="E10" s="38" t="s">
        <v>1645</v>
      </c>
      <c r="F10" s="38" t="s">
        <v>1638</v>
      </c>
      <c r="G10" s="37" t="s">
        <v>1675</v>
      </c>
      <c r="H10" s="38" t="s">
        <v>1648</v>
      </c>
      <c r="I10" s="37" t="s">
        <v>1640</v>
      </c>
      <c r="J10" s="38">
        <v>5</v>
      </c>
      <c r="K10" s="37"/>
      <c r="L10" s="37"/>
      <c r="M10" s="37"/>
      <c r="N10" s="37" t="s">
        <v>1652</v>
      </c>
      <c r="O10" s="34" t="s">
        <v>1642</v>
      </c>
      <c r="P10" s="34" t="s">
        <v>1690</v>
      </c>
      <c r="Q10" s="34" t="s">
        <v>3257</v>
      </c>
      <c r="R10" s="34" t="s">
        <v>3258</v>
      </c>
      <c r="S10" s="34" t="s">
        <v>3259</v>
      </c>
      <c r="T10" s="37"/>
      <c r="U10" s="37"/>
      <c r="V10" s="57"/>
    </row>
    <row r="11" spans="2:22" ht="58" hidden="1" outlineLevel="1">
      <c r="B11" s="187" t="s">
        <v>3260</v>
      </c>
      <c r="C11" s="34" t="s">
        <v>3261</v>
      </c>
      <c r="D11" s="38" t="s">
        <v>3623</v>
      </c>
      <c r="E11" s="35" t="s">
        <v>1645</v>
      </c>
      <c r="F11" s="35" t="s">
        <v>1646</v>
      </c>
      <c r="G11" s="34" t="s">
        <v>3262</v>
      </c>
      <c r="H11" s="35" t="s">
        <v>1648</v>
      </c>
      <c r="I11" s="34" t="s">
        <v>1640</v>
      </c>
      <c r="J11" s="35">
        <v>50</v>
      </c>
      <c r="K11" s="34" t="s">
        <v>3624</v>
      </c>
      <c r="L11" s="37" t="s">
        <v>3263</v>
      </c>
      <c r="M11" s="34"/>
      <c r="N11" s="34" t="s">
        <v>1652</v>
      </c>
      <c r="O11" s="34" t="s">
        <v>1642</v>
      </c>
      <c r="P11" s="34" t="s">
        <v>1690</v>
      </c>
      <c r="Q11" s="34" t="s">
        <v>3257</v>
      </c>
      <c r="R11" s="34" t="s">
        <v>3258</v>
      </c>
      <c r="S11" s="34" t="s">
        <v>3259</v>
      </c>
      <c r="T11" s="37"/>
      <c r="U11" s="37"/>
      <c r="V11" s="57"/>
    </row>
    <row r="12" spans="2:22" s="130" customFormat="1" ht="72.5" hidden="1" outlineLevel="1">
      <c r="B12" s="187" t="s">
        <v>3625</v>
      </c>
      <c r="C12" s="29" t="s">
        <v>3626</v>
      </c>
      <c r="D12" s="31" t="s">
        <v>53</v>
      </c>
      <c r="E12" s="31" t="s">
        <v>1645</v>
      </c>
      <c r="F12" s="31" t="s">
        <v>1638</v>
      </c>
      <c r="G12" s="32" t="s">
        <v>3627</v>
      </c>
      <c r="H12" s="31" t="s">
        <v>1648</v>
      </c>
      <c r="I12" s="32" t="s">
        <v>1640</v>
      </c>
      <c r="J12" s="31">
        <v>60</v>
      </c>
      <c r="K12" s="32"/>
      <c r="L12" s="32" t="s">
        <v>3628</v>
      </c>
      <c r="M12" s="32"/>
      <c r="N12" s="32" t="s">
        <v>1652</v>
      </c>
      <c r="O12" s="34" t="s">
        <v>1642</v>
      </c>
      <c r="P12" s="34" t="s">
        <v>1690</v>
      </c>
      <c r="Q12" s="34" t="s">
        <v>3257</v>
      </c>
      <c r="R12" s="34" t="s">
        <v>3258</v>
      </c>
      <c r="S12" s="34" t="s">
        <v>3259</v>
      </c>
      <c r="T12" s="29"/>
      <c r="U12" s="29"/>
      <c r="V12" s="56"/>
    </row>
    <row r="13" spans="2:22" s="130" customFormat="1" ht="58" hidden="1" outlineLevel="1">
      <c r="B13" s="123" t="s">
        <v>1676</v>
      </c>
      <c r="C13" s="34" t="s">
        <v>1677</v>
      </c>
      <c r="D13" s="38" t="s">
        <v>3623</v>
      </c>
      <c r="E13" s="35" t="s">
        <v>1645</v>
      </c>
      <c r="F13" s="35" t="s">
        <v>1638</v>
      </c>
      <c r="G13" s="34" t="s">
        <v>1678</v>
      </c>
      <c r="H13" s="35" t="s">
        <v>1648</v>
      </c>
      <c r="I13" s="34" t="s">
        <v>1640</v>
      </c>
      <c r="J13" s="35">
        <v>60</v>
      </c>
      <c r="K13" s="34"/>
      <c r="L13" s="37"/>
      <c r="M13" s="34"/>
      <c r="N13" s="34" t="s">
        <v>1652</v>
      </c>
      <c r="O13" s="34" t="s">
        <v>1642</v>
      </c>
      <c r="P13" s="34" t="s">
        <v>1690</v>
      </c>
      <c r="Q13" s="34" t="s">
        <v>3257</v>
      </c>
      <c r="R13" s="34" t="s">
        <v>3258</v>
      </c>
      <c r="S13" s="34" t="s">
        <v>3259</v>
      </c>
      <c r="T13" s="20"/>
      <c r="U13" s="20"/>
      <c r="V13" s="55"/>
    </row>
    <row r="14" spans="2:22" s="130" customFormat="1" ht="58" hidden="1" outlineLevel="1">
      <c r="B14" s="123" t="s">
        <v>1685</v>
      </c>
      <c r="C14" s="34" t="s">
        <v>1686</v>
      </c>
      <c r="D14" s="38" t="s">
        <v>3623</v>
      </c>
      <c r="E14" s="35" t="s">
        <v>1656</v>
      </c>
      <c r="F14" s="35" t="s">
        <v>1638</v>
      </c>
      <c r="G14" s="34" t="s">
        <v>1687</v>
      </c>
      <c r="H14" s="35" t="s">
        <v>1648</v>
      </c>
      <c r="I14" s="34" t="s">
        <v>1640</v>
      </c>
      <c r="J14" s="35">
        <v>60</v>
      </c>
      <c r="K14" s="34"/>
      <c r="L14" s="37" t="s">
        <v>1689</v>
      </c>
      <c r="M14" s="34"/>
      <c r="N14" s="34" t="s">
        <v>1652</v>
      </c>
      <c r="O14" s="34" t="s">
        <v>1642</v>
      </c>
      <c r="P14" s="34" t="s">
        <v>1690</v>
      </c>
      <c r="Q14" s="34" t="s">
        <v>3257</v>
      </c>
      <c r="R14" s="34" t="s">
        <v>3258</v>
      </c>
      <c r="S14" s="34" t="s">
        <v>3259</v>
      </c>
      <c r="T14" s="20"/>
      <c r="U14" s="20"/>
      <c r="V14" s="55"/>
    </row>
    <row r="15" spans="2:22" ht="43.5" hidden="1" outlineLevel="1">
      <c r="B15" s="37" t="s">
        <v>3264</v>
      </c>
      <c r="C15" s="37" t="s">
        <v>3265</v>
      </c>
      <c r="D15" s="38"/>
      <c r="E15" s="38" t="s">
        <v>1645</v>
      </c>
      <c r="F15" s="38" t="s">
        <v>1638</v>
      </c>
      <c r="G15" s="37" t="s">
        <v>3266</v>
      </c>
      <c r="H15" s="38" t="s">
        <v>1709</v>
      </c>
      <c r="I15" s="37" t="s">
        <v>3267</v>
      </c>
      <c r="J15" s="38">
        <v>1</v>
      </c>
      <c r="K15" s="37"/>
      <c r="L15" s="37"/>
      <c r="M15" s="37"/>
      <c r="N15" s="37" t="s">
        <v>1652</v>
      </c>
      <c r="O15" s="37" t="s">
        <v>2755</v>
      </c>
      <c r="P15" s="37" t="s">
        <v>2852</v>
      </c>
      <c r="Q15" s="37" t="s">
        <v>2050</v>
      </c>
      <c r="R15" s="37" t="s">
        <v>3338</v>
      </c>
      <c r="S15" s="37" t="s">
        <v>3629</v>
      </c>
      <c r="T15" s="37"/>
      <c r="U15" s="37"/>
      <c r="V15" s="38"/>
    </row>
    <row r="16" spans="2:22" ht="58" hidden="1" outlineLevel="1">
      <c r="B16" s="37" t="s">
        <v>3270</v>
      </c>
      <c r="C16" s="37" t="s">
        <v>3271</v>
      </c>
      <c r="D16" s="38"/>
      <c r="E16" s="38" t="s">
        <v>1645</v>
      </c>
      <c r="F16" s="38" t="s">
        <v>1638</v>
      </c>
      <c r="G16" s="37" t="s">
        <v>1737</v>
      </c>
      <c r="H16" s="38" t="s">
        <v>1648</v>
      </c>
      <c r="I16" s="37" t="s">
        <v>1738</v>
      </c>
      <c r="J16" s="38">
        <v>3</v>
      </c>
      <c r="K16" s="37"/>
      <c r="L16" s="37"/>
      <c r="M16" s="37"/>
      <c r="N16" s="37" t="s">
        <v>1652</v>
      </c>
      <c r="O16" s="37" t="s">
        <v>1739</v>
      </c>
      <c r="P16" s="37" t="s">
        <v>1740</v>
      </c>
      <c r="Q16" s="37" t="s">
        <v>1890</v>
      </c>
      <c r="R16" s="37" t="s">
        <v>3272</v>
      </c>
      <c r="S16" s="37" t="s">
        <v>3273</v>
      </c>
      <c r="T16" s="20" t="s">
        <v>3274</v>
      </c>
      <c r="U16" s="20"/>
      <c r="V16" s="22" t="s">
        <v>37</v>
      </c>
    </row>
    <row r="17" spans="2:22" ht="58" hidden="1" outlineLevel="1">
      <c r="B17" s="29" t="s">
        <v>3275</v>
      </c>
      <c r="C17" s="29" t="s">
        <v>1774</v>
      </c>
      <c r="D17" s="23"/>
      <c r="E17" s="23" t="s">
        <v>1656</v>
      </c>
      <c r="F17" s="23" t="s">
        <v>1646</v>
      </c>
      <c r="G17" s="29" t="s">
        <v>1775</v>
      </c>
      <c r="H17" s="23" t="s">
        <v>1767</v>
      </c>
      <c r="I17" s="29" t="s">
        <v>1768</v>
      </c>
      <c r="J17" s="23"/>
      <c r="K17" s="29" t="s">
        <v>3276</v>
      </c>
      <c r="L17" s="29" t="s">
        <v>3630</v>
      </c>
      <c r="M17" s="29"/>
      <c r="N17" s="29" t="s">
        <v>1652</v>
      </c>
      <c r="O17" s="37" t="s">
        <v>1739</v>
      </c>
      <c r="P17" s="37" t="s">
        <v>1740</v>
      </c>
      <c r="Q17" s="37" t="s">
        <v>1890</v>
      </c>
      <c r="R17" s="37" t="s">
        <v>1891</v>
      </c>
      <c r="S17" s="29" t="s">
        <v>3278</v>
      </c>
      <c r="T17" s="191"/>
      <c r="U17" s="20"/>
      <c r="V17" s="55"/>
    </row>
    <row r="18" spans="2:22" s="130" customFormat="1" ht="29" hidden="1" outlineLevel="1">
      <c r="B18" s="29" t="s">
        <v>3279</v>
      </c>
      <c r="C18" s="29" t="s">
        <v>3280</v>
      </c>
      <c r="D18" s="23"/>
      <c r="E18" s="23" t="s">
        <v>1645</v>
      </c>
      <c r="F18" s="23" t="s">
        <v>1638</v>
      </c>
      <c r="G18" s="29" t="s">
        <v>3281</v>
      </c>
      <c r="H18" s="23" t="s">
        <v>1767</v>
      </c>
      <c r="I18" s="29" t="s">
        <v>1768</v>
      </c>
      <c r="J18" s="23"/>
      <c r="K18" s="29"/>
      <c r="L18" s="29" t="s">
        <v>3282</v>
      </c>
      <c r="M18" s="29"/>
      <c r="N18" s="29" t="s">
        <v>1652</v>
      </c>
      <c r="O18" s="29" t="s">
        <v>1739</v>
      </c>
      <c r="P18" s="29" t="s">
        <v>1740</v>
      </c>
      <c r="Q18" s="29" t="s">
        <v>1890</v>
      </c>
      <c r="R18" s="29" t="s">
        <v>1742</v>
      </c>
      <c r="S18" s="29" t="s">
        <v>2233</v>
      </c>
      <c r="T18" s="114"/>
      <c r="U18" s="114"/>
      <c r="V18" s="55"/>
    </row>
    <row r="19" spans="2:22" s="130" customFormat="1" ht="29" hidden="1" outlineLevel="1">
      <c r="B19" s="37" t="s">
        <v>3283</v>
      </c>
      <c r="C19" s="37" t="s">
        <v>3284</v>
      </c>
      <c r="D19" s="38"/>
      <c r="E19" s="38" t="s">
        <v>1645</v>
      </c>
      <c r="F19" s="38" t="s">
        <v>1638</v>
      </c>
      <c r="G19" s="37" t="s">
        <v>3285</v>
      </c>
      <c r="H19" s="38" t="s">
        <v>1767</v>
      </c>
      <c r="I19" s="37" t="s">
        <v>1768</v>
      </c>
      <c r="J19" s="38"/>
      <c r="K19" s="37"/>
      <c r="L19" s="37"/>
      <c r="M19" s="37"/>
      <c r="N19" s="37" t="s">
        <v>1652</v>
      </c>
      <c r="O19" s="37"/>
      <c r="P19" s="37"/>
      <c r="Q19" s="37"/>
      <c r="R19" s="37"/>
      <c r="S19" s="37"/>
      <c r="T19" s="20"/>
      <c r="U19" s="20"/>
      <c r="V19" s="55"/>
    </row>
    <row r="20" spans="2:22" ht="58" hidden="1" outlineLevel="1">
      <c r="B20" s="37" t="s">
        <v>1783</v>
      </c>
      <c r="C20" s="37" t="s">
        <v>1784</v>
      </c>
      <c r="D20" s="38"/>
      <c r="E20" s="38" t="s">
        <v>1645</v>
      </c>
      <c r="F20" s="38" t="s">
        <v>1646</v>
      </c>
      <c r="G20" s="37" t="s">
        <v>1785</v>
      </c>
      <c r="H20" s="38" t="s">
        <v>1767</v>
      </c>
      <c r="I20" s="37" t="s">
        <v>1768</v>
      </c>
      <c r="J20" s="38"/>
      <c r="K20" s="29" t="s">
        <v>1786</v>
      </c>
      <c r="L20" s="37" t="s">
        <v>1787</v>
      </c>
      <c r="M20" s="37"/>
      <c r="N20" s="37" t="s">
        <v>1652</v>
      </c>
      <c r="O20" s="37" t="s">
        <v>1642</v>
      </c>
      <c r="P20" s="37"/>
      <c r="Q20" s="37"/>
      <c r="R20" s="37"/>
      <c r="S20" s="37"/>
      <c r="T20" s="191"/>
      <c r="U20" s="53" t="s">
        <v>1653</v>
      </c>
      <c r="V20" s="55" t="s">
        <v>37</v>
      </c>
    </row>
    <row r="21" spans="2:22" s="184" customFormat="1" ht="58" collapsed="1">
      <c r="B21" s="120" t="s">
        <v>3286</v>
      </c>
      <c r="C21" s="120"/>
      <c r="D21" s="120"/>
      <c r="E21" s="186" t="s">
        <v>1637</v>
      </c>
      <c r="F21" s="186" t="s">
        <v>1638</v>
      </c>
      <c r="G21" s="186" t="s">
        <v>3287</v>
      </c>
      <c r="H21" s="186"/>
      <c r="I21" s="186"/>
      <c r="J21" s="186"/>
      <c r="K21" s="322" t="s">
        <v>1640</v>
      </c>
      <c r="L21" s="186"/>
      <c r="M21" s="186" t="str">
        <f>CONCATENATE(M3," \ ",G21)</f>
        <v>sinistro_alteracao \ coberturas_afetadas</v>
      </c>
      <c r="N21" s="186" t="s">
        <v>1641</v>
      </c>
      <c r="O21" s="120" t="s">
        <v>1642</v>
      </c>
      <c r="P21" s="186"/>
      <c r="Q21" s="186"/>
      <c r="R21" s="186"/>
      <c r="S21" s="186"/>
      <c r="T21" s="124"/>
      <c r="U21" s="124"/>
      <c r="V21" s="141"/>
    </row>
    <row r="22" spans="2:22" s="184" customFormat="1" ht="58" hidden="1" outlineLevel="1">
      <c r="B22" s="125" t="s">
        <v>1964</v>
      </c>
      <c r="C22" s="37" t="s">
        <v>3288</v>
      </c>
      <c r="D22" s="38" t="s">
        <v>59</v>
      </c>
      <c r="E22" s="38" t="s">
        <v>1645</v>
      </c>
      <c r="F22" s="38" t="s">
        <v>1638</v>
      </c>
      <c r="G22" s="37" t="s">
        <v>1965</v>
      </c>
      <c r="H22" s="38" t="s">
        <v>1648</v>
      </c>
      <c r="I22" s="37" t="s">
        <v>1640</v>
      </c>
      <c r="J22" s="38">
        <v>50</v>
      </c>
      <c r="K22" s="37"/>
      <c r="L22" s="37"/>
      <c r="M22" s="37"/>
      <c r="N22" s="37" t="s">
        <v>1652</v>
      </c>
      <c r="O22" s="37" t="s">
        <v>1642</v>
      </c>
      <c r="P22" s="37" t="s">
        <v>1690</v>
      </c>
      <c r="Q22" s="37" t="s">
        <v>3257</v>
      </c>
      <c r="R22" s="37" t="s">
        <v>3268</v>
      </c>
      <c r="S22" s="37" t="s">
        <v>3289</v>
      </c>
      <c r="T22" s="37"/>
      <c r="U22" s="37"/>
      <c r="V22" s="38"/>
    </row>
    <row r="23" spans="2:22" s="142" customFormat="1" ht="116" hidden="1" outlineLevel="1">
      <c r="B23" s="144" t="s">
        <v>3290</v>
      </c>
      <c r="C23" s="144" t="s">
        <v>3291</v>
      </c>
      <c r="D23" s="196"/>
      <c r="E23" s="196" t="s">
        <v>1645</v>
      </c>
      <c r="F23" s="196" t="s">
        <v>1638</v>
      </c>
      <c r="G23" s="144" t="s">
        <v>1970</v>
      </c>
      <c r="H23" s="196" t="s">
        <v>1648</v>
      </c>
      <c r="I23" s="349" t="s">
        <v>181</v>
      </c>
      <c r="J23" s="189">
        <v>4</v>
      </c>
      <c r="K23" s="350" t="s">
        <v>1971</v>
      </c>
      <c r="L23" s="144" t="s">
        <v>3292</v>
      </c>
      <c r="M23" s="144"/>
      <c r="N23" s="144" t="s">
        <v>1652</v>
      </c>
      <c r="O23" s="144" t="s">
        <v>1642</v>
      </c>
      <c r="P23" s="144" t="s">
        <v>1690</v>
      </c>
      <c r="Q23" s="144" t="s">
        <v>3257</v>
      </c>
      <c r="R23" s="144" t="s">
        <v>3268</v>
      </c>
      <c r="S23" s="144" t="s">
        <v>3289</v>
      </c>
      <c r="T23" s="109" t="s">
        <v>3293</v>
      </c>
      <c r="U23" s="109"/>
      <c r="V23" s="193" t="s">
        <v>49</v>
      </c>
    </row>
    <row r="24" spans="2:22" s="142" customFormat="1" ht="58" hidden="1" outlineLevel="1">
      <c r="B24" s="175" t="s">
        <v>1973</v>
      </c>
      <c r="C24" s="37" t="s">
        <v>3294</v>
      </c>
      <c r="D24" s="38"/>
      <c r="E24" s="38" t="s">
        <v>1645</v>
      </c>
      <c r="F24" s="38" t="s">
        <v>1638</v>
      </c>
      <c r="G24" s="37" t="s">
        <v>3295</v>
      </c>
      <c r="H24" s="38" t="s">
        <v>1648</v>
      </c>
      <c r="I24" s="108" t="s">
        <v>1976</v>
      </c>
      <c r="J24" s="38">
        <v>5</v>
      </c>
      <c r="K24" s="37"/>
      <c r="L24" s="37"/>
      <c r="M24" s="37"/>
      <c r="N24" s="37" t="s">
        <v>1652</v>
      </c>
      <c r="O24" s="37" t="s">
        <v>1642</v>
      </c>
      <c r="P24" s="37" t="s">
        <v>1690</v>
      </c>
      <c r="Q24" s="37" t="s">
        <v>3257</v>
      </c>
      <c r="R24" s="37" t="s">
        <v>3268</v>
      </c>
      <c r="S24" s="37" t="s">
        <v>3289</v>
      </c>
      <c r="T24" s="37"/>
      <c r="U24" s="53"/>
      <c r="V24" s="54"/>
    </row>
    <row r="25" spans="2:22" ht="58" hidden="1" outlineLevel="1">
      <c r="B25" s="175" t="s">
        <v>1977</v>
      </c>
      <c r="C25" s="37" t="s">
        <v>3296</v>
      </c>
      <c r="D25" s="38"/>
      <c r="E25" s="38" t="s">
        <v>1656</v>
      </c>
      <c r="F25" s="38" t="s">
        <v>1646</v>
      </c>
      <c r="G25" s="37" t="s">
        <v>3297</v>
      </c>
      <c r="H25" s="38" t="s">
        <v>1648</v>
      </c>
      <c r="I25" s="37" t="s">
        <v>1640</v>
      </c>
      <c r="J25" s="38">
        <v>500</v>
      </c>
      <c r="K25" s="37" t="s">
        <v>3298</v>
      </c>
      <c r="L25" s="37"/>
      <c r="M25" s="190"/>
      <c r="N25" s="190" t="s">
        <v>1652</v>
      </c>
      <c r="O25" s="37" t="s">
        <v>1642</v>
      </c>
      <c r="P25" s="37" t="s">
        <v>1690</v>
      </c>
      <c r="Q25" s="37" t="s">
        <v>3257</v>
      </c>
      <c r="R25" s="37" t="s">
        <v>3268</v>
      </c>
      <c r="S25" s="37" t="s">
        <v>3289</v>
      </c>
      <c r="T25" s="37"/>
      <c r="U25" s="37"/>
      <c r="V25" s="57"/>
    </row>
    <row r="26" spans="2:22" ht="58" hidden="1" outlineLevel="1">
      <c r="B26" s="362" t="s">
        <v>3299</v>
      </c>
      <c r="C26" s="37" t="s">
        <v>3300</v>
      </c>
      <c r="D26" s="38"/>
      <c r="E26" s="38" t="s">
        <v>1645</v>
      </c>
      <c r="F26" s="38" t="s">
        <v>1638</v>
      </c>
      <c r="G26" s="37" t="s">
        <v>3301</v>
      </c>
      <c r="H26" s="38" t="s">
        <v>1722</v>
      </c>
      <c r="I26" s="37" t="s">
        <v>1723</v>
      </c>
      <c r="J26" s="38">
        <v>10</v>
      </c>
      <c r="K26" s="37"/>
      <c r="L26" s="37"/>
      <c r="M26" s="37"/>
      <c r="N26" s="37" t="s">
        <v>1652</v>
      </c>
      <c r="O26" s="37" t="s">
        <v>1642</v>
      </c>
      <c r="P26" s="37" t="s">
        <v>1690</v>
      </c>
      <c r="Q26" s="37" t="s">
        <v>3257</v>
      </c>
      <c r="R26" s="37" t="s">
        <v>3268</v>
      </c>
      <c r="S26" s="37" t="s">
        <v>3302</v>
      </c>
      <c r="T26" s="37"/>
      <c r="U26" s="37"/>
      <c r="V26" s="38"/>
    </row>
    <row r="27" spans="2:22" ht="58" hidden="1" outlineLevel="1">
      <c r="B27" s="362" t="s">
        <v>3303</v>
      </c>
      <c r="C27" s="37" t="s">
        <v>3304</v>
      </c>
      <c r="D27" s="38"/>
      <c r="E27" s="38" t="s">
        <v>1645</v>
      </c>
      <c r="F27" s="38" t="s">
        <v>1638</v>
      </c>
      <c r="G27" s="37" t="s">
        <v>3305</v>
      </c>
      <c r="H27" s="38" t="s">
        <v>1722</v>
      </c>
      <c r="I27" s="37" t="s">
        <v>1723</v>
      </c>
      <c r="J27" s="38">
        <v>10</v>
      </c>
      <c r="K27" s="37"/>
      <c r="L27" s="37"/>
      <c r="M27" s="37"/>
      <c r="N27" s="37" t="s">
        <v>1652</v>
      </c>
      <c r="O27" s="37" t="s">
        <v>1642</v>
      </c>
      <c r="P27" s="37" t="s">
        <v>1690</v>
      </c>
      <c r="Q27" s="37" t="s">
        <v>3257</v>
      </c>
      <c r="R27" s="37" t="s">
        <v>3268</v>
      </c>
      <c r="S27" s="37" t="s">
        <v>3306</v>
      </c>
      <c r="T27" s="37"/>
      <c r="U27" s="37"/>
      <c r="V27" s="38"/>
    </row>
    <row r="28" spans="2:22" ht="58" hidden="1" outlineLevel="1">
      <c r="B28" s="362" t="s">
        <v>3307</v>
      </c>
      <c r="C28" s="37" t="s">
        <v>3308</v>
      </c>
      <c r="D28" s="38"/>
      <c r="E28" s="38" t="s">
        <v>1656</v>
      </c>
      <c r="F28" s="38" t="s">
        <v>1646</v>
      </c>
      <c r="G28" s="37" t="s">
        <v>3309</v>
      </c>
      <c r="H28" s="38" t="s">
        <v>1722</v>
      </c>
      <c r="I28" s="37" t="s">
        <v>1723</v>
      </c>
      <c r="J28" s="38">
        <v>10</v>
      </c>
      <c r="K28" s="37" t="s">
        <v>3310</v>
      </c>
      <c r="L28" s="37"/>
      <c r="M28" s="37"/>
      <c r="N28" s="37" t="s">
        <v>1652</v>
      </c>
      <c r="O28" s="37" t="s">
        <v>1702</v>
      </c>
      <c r="P28" s="37" t="s">
        <v>1703</v>
      </c>
      <c r="Q28" s="37" t="s">
        <v>1704</v>
      </c>
      <c r="R28" s="37" t="s">
        <v>2350</v>
      </c>
      <c r="S28" s="37" t="s">
        <v>2643</v>
      </c>
      <c r="T28" s="37"/>
      <c r="U28" s="37"/>
      <c r="V28" s="38"/>
    </row>
    <row r="29" spans="2:22" ht="116" hidden="1" outlineLevel="1">
      <c r="B29" s="34" t="s">
        <v>3311</v>
      </c>
      <c r="C29" s="34" t="s">
        <v>3312</v>
      </c>
      <c r="D29" s="35"/>
      <c r="E29" s="35" t="s">
        <v>1656</v>
      </c>
      <c r="F29" s="35" t="s">
        <v>1646</v>
      </c>
      <c r="G29" s="34" t="s">
        <v>3313</v>
      </c>
      <c r="H29" s="35" t="s">
        <v>1722</v>
      </c>
      <c r="I29" s="34" t="s">
        <v>1723</v>
      </c>
      <c r="J29" s="35">
        <v>10</v>
      </c>
      <c r="K29" s="34" t="s">
        <v>3631</v>
      </c>
      <c r="L29" s="34"/>
      <c r="M29" s="34"/>
      <c r="N29" s="34" t="s">
        <v>1652</v>
      </c>
      <c r="O29" s="34" t="s">
        <v>1642</v>
      </c>
      <c r="P29" s="34" t="s">
        <v>1690</v>
      </c>
      <c r="Q29" s="34" t="s">
        <v>3257</v>
      </c>
      <c r="R29" s="34" t="s">
        <v>3268</v>
      </c>
      <c r="S29" s="34" t="s">
        <v>3315</v>
      </c>
      <c r="T29" s="37"/>
      <c r="U29" s="20"/>
      <c r="V29" s="55"/>
    </row>
    <row r="30" spans="2:22" ht="188.5" hidden="1" outlineLevel="1">
      <c r="B30" s="37" t="s">
        <v>3316</v>
      </c>
      <c r="C30" s="37" t="s">
        <v>3317</v>
      </c>
      <c r="D30" s="38"/>
      <c r="E30" s="38" t="s">
        <v>1645</v>
      </c>
      <c r="F30" s="38" t="s">
        <v>1638</v>
      </c>
      <c r="G30" s="37" t="s">
        <v>3318</v>
      </c>
      <c r="H30" s="38" t="s">
        <v>1709</v>
      </c>
      <c r="I30" s="37" t="s">
        <v>3319</v>
      </c>
      <c r="J30" s="38">
        <v>1</v>
      </c>
      <c r="K30" s="37"/>
      <c r="L30" s="37"/>
      <c r="M30" s="37"/>
      <c r="N30" s="37" t="s">
        <v>1652</v>
      </c>
      <c r="O30" s="34" t="s">
        <v>1642</v>
      </c>
      <c r="P30" s="34" t="s">
        <v>1690</v>
      </c>
      <c r="Q30" s="34" t="s">
        <v>3257</v>
      </c>
      <c r="R30" s="34" t="s">
        <v>3268</v>
      </c>
      <c r="S30" s="37" t="s">
        <v>3320</v>
      </c>
      <c r="T30" s="20" t="s">
        <v>3321</v>
      </c>
      <c r="U30" s="20"/>
      <c r="V30" s="55" t="s">
        <v>49</v>
      </c>
    </row>
    <row r="31" spans="2:22" hidden="1" outlineLevel="1">
      <c r="B31" s="37" t="s">
        <v>3632</v>
      </c>
      <c r="C31" s="37" t="s">
        <v>3633</v>
      </c>
      <c r="D31" s="38"/>
      <c r="E31" s="38" t="s">
        <v>1645</v>
      </c>
      <c r="F31" s="35" t="s">
        <v>1638</v>
      </c>
      <c r="G31" s="37" t="s">
        <v>3634</v>
      </c>
      <c r="H31" s="38" t="s">
        <v>1722</v>
      </c>
      <c r="I31" s="37" t="s">
        <v>1723</v>
      </c>
      <c r="J31" s="38">
        <v>10</v>
      </c>
      <c r="K31" s="37"/>
      <c r="L31" s="34"/>
      <c r="M31" s="37"/>
      <c r="N31" s="37" t="s">
        <v>1652</v>
      </c>
      <c r="O31" s="34" t="s">
        <v>1702</v>
      </c>
      <c r="P31" s="34" t="s">
        <v>1703</v>
      </c>
      <c r="Q31" s="34" t="s">
        <v>1704</v>
      </c>
      <c r="R31" s="34" t="s">
        <v>2350</v>
      </c>
      <c r="S31" s="37" t="s">
        <v>2086</v>
      </c>
      <c r="T31" s="20"/>
      <c r="U31" s="20"/>
      <c r="V31" s="55"/>
    </row>
    <row r="32" spans="2:22" ht="58" hidden="1" outlineLevel="1">
      <c r="B32" s="37" t="s">
        <v>3322</v>
      </c>
      <c r="C32" s="37" t="s">
        <v>3323</v>
      </c>
      <c r="D32" s="38"/>
      <c r="E32" s="38" t="s">
        <v>1645</v>
      </c>
      <c r="F32" s="35" t="s">
        <v>1638</v>
      </c>
      <c r="G32" s="37" t="s">
        <v>3324</v>
      </c>
      <c r="H32" s="38" t="s">
        <v>1722</v>
      </c>
      <c r="I32" s="37" t="s">
        <v>1723</v>
      </c>
      <c r="J32" s="38">
        <v>10</v>
      </c>
      <c r="K32" s="37"/>
      <c r="L32" s="37"/>
      <c r="M32" s="37"/>
      <c r="N32" s="37" t="s">
        <v>1652</v>
      </c>
      <c r="O32" s="37" t="s">
        <v>1642</v>
      </c>
      <c r="P32" s="37" t="s">
        <v>1690</v>
      </c>
      <c r="Q32" s="37" t="s">
        <v>3257</v>
      </c>
      <c r="R32" s="37" t="s">
        <v>3268</v>
      </c>
      <c r="S32" s="37" t="s">
        <v>3325</v>
      </c>
      <c r="T32" s="37"/>
      <c r="U32" s="37"/>
      <c r="V32" s="38"/>
    </row>
    <row r="33" spans="2:22" ht="58" hidden="1" outlineLevel="1">
      <c r="B33" s="37" t="s">
        <v>3083</v>
      </c>
      <c r="C33" s="37" t="s">
        <v>3326</v>
      </c>
      <c r="D33" s="38"/>
      <c r="E33" s="38" t="s">
        <v>1645</v>
      </c>
      <c r="F33" s="35" t="s">
        <v>1638</v>
      </c>
      <c r="G33" s="37" t="s">
        <v>3327</v>
      </c>
      <c r="H33" s="38" t="s">
        <v>1709</v>
      </c>
      <c r="I33" s="37" t="s">
        <v>3328</v>
      </c>
      <c r="J33" s="38">
        <v>2</v>
      </c>
      <c r="K33" s="37"/>
      <c r="L33" s="37"/>
      <c r="M33" s="37"/>
      <c r="N33" s="37" t="s">
        <v>1652</v>
      </c>
      <c r="O33" s="37" t="s">
        <v>2907</v>
      </c>
      <c r="P33" s="37" t="s">
        <v>2909</v>
      </c>
      <c r="Q33" s="37" t="s">
        <v>1704</v>
      </c>
      <c r="R33" s="37" t="s">
        <v>2741</v>
      </c>
      <c r="S33" s="37" t="s">
        <v>2944</v>
      </c>
      <c r="T33" s="37"/>
      <c r="U33" s="37"/>
      <c r="V33" s="57"/>
    </row>
    <row r="34" spans="2:22" ht="72.5" hidden="1" outlineLevel="1">
      <c r="B34" s="144" t="s">
        <v>3329</v>
      </c>
      <c r="C34" s="37" t="s">
        <v>3329</v>
      </c>
      <c r="D34" s="38"/>
      <c r="E34" s="38" t="s">
        <v>1656</v>
      </c>
      <c r="F34" s="35" t="s">
        <v>1646</v>
      </c>
      <c r="G34" s="37" t="s">
        <v>3330</v>
      </c>
      <c r="H34" s="38" t="s">
        <v>1648</v>
      </c>
      <c r="I34" s="37"/>
      <c r="J34" s="38">
        <v>500</v>
      </c>
      <c r="K34" s="37" t="s">
        <v>3331</v>
      </c>
      <c r="L34" s="37"/>
      <c r="M34" s="37"/>
      <c r="N34" s="37" t="s">
        <v>1652</v>
      </c>
      <c r="O34" s="37" t="s">
        <v>2907</v>
      </c>
      <c r="P34" s="37" t="s">
        <v>2909</v>
      </c>
      <c r="Q34" s="37" t="s">
        <v>1704</v>
      </c>
      <c r="R34" s="37" t="s">
        <v>2741</v>
      </c>
      <c r="S34" s="37" t="s">
        <v>2944</v>
      </c>
      <c r="T34" s="20" t="s">
        <v>3332</v>
      </c>
      <c r="U34" s="20"/>
      <c r="V34" s="55" t="s">
        <v>49</v>
      </c>
    </row>
    <row r="35" spans="2:22" s="115" customFormat="1" ht="72.5" hidden="1" outlineLevel="1">
      <c r="B35" s="37" t="s">
        <v>3333</v>
      </c>
      <c r="C35" s="37" t="s">
        <v>3334</v>
      </c>
      <c r="D35" s="38"/>
      <c r="E35" s="38" t="s">
        <v>1656</v>
      </c>
      <c r="F35" s="35" t="s">
        <v>1646</v>
      </c>
      <c r="G35" s="37" t="s">
        <v>3335</v>
      </c>
      <c r="H35" s="38" t="s">
        <v>1722</v>
      </c>
      <c r="I35" s="37" t="s">
        <v>1723</v>
      </c>
      <c r="J35" s="38">
        <v>10</v>
      </c>
      <c r="K35" s="37" t="s">
        <v>3336</v>
      </c>
      <c r="L35" s="37" t="s">
        <v>3635</v>
      </c>
      <c r="M35" s="37"/>
      <c r="N35" s="37" t="s">
        <v>1652</v>
      </c>
      <c r="O35" s="37" t="s">
        <v>2755</v>
      </c>
      <c r="P35" s="37" t="s">
        <v>2852</v>
      </c>
      <c r="Q35" s="37" t="s">
        <v>2050</v>
      </c>
      <c r="R35" s="37" t="s">
        <v>3338</v>
      </c>
      <c r="S35" s="37" t="s">
        <v>3339</v>
      </c>
      <c r="T35" s="37"/>
      <c r="U35" s="20"/>
      <c r="V35" s="55"/>
    </row>
    <row r="36" spans="2:22" s="115" customFormat="1" ht="409.5" hidden="1" outlineLevel="1">
      <c r="B36" s="37" t="s">
        <v>3340</v>
      </c>
      <c r="C36" s="37" t="s">
        <v>3341</v>
      </c>
      <c r="D36" s="38"/>
      <c r="E36" s="38" t="s">
        <v>1656</v>
      </c>
      <c r="F36" s="35" t="s">
        <v>1646</v>
      </c>
      <c r="G36" s="37" t="s">
        <v>3342</v>
      </c>
      <c r="H36" s="38" t="s">
        <v>1722</v>
      </c>
      <c r="I36" s="37" t="s">
        <v>1723</v>
      </c>
      <c r="J36" s="38">
        <v>10</v>
      </c>
      <c r="K36" s="37" t="s">
        <v>3336</v>
      </c>
      <c r="L36" s="37" t="s">
        <v>3636</v>
      </c>
      <c r="M36" s="37"/>
      <c r="N36" s="37" t="s">
        <v>1652</v>
      </c>
      <c r="O36" s="37" t="s">
        <v>2755</v>
      </c>
      <c r="P36" s="37" t="s">
        <v>2852</v>
      </c>
      <c r="Q36" s="37" t="s">
        <v>2050</v>
      </c>
      <c r="R36" s="37" t="s">
        <v>3338</v>
      </c>
      <c r="S36" s="37" t="s">
        <v>3344</v>
      </c>
      <c r="T36" s="20" t="s">
        <v>3345</v>
      </c>
      <c r="U36" s="20"/>
      <c r="V36" s="55" t="s">
        <v>49</v>
      </c>
    </row>
    <row r="37" spans="2:22" s="115" customFormat="1" hidden="1" outlineLevel="1">
      <c r="B37" s="37" t="s">
        <v>3346</v>
      </c>
      <c r="C37" s="37" t="s">
        <v>3347</v>
      </c>
      <c r="D37" s="38"/>
      <c r="E37" s="38" t="s">
        <v>1656</v>
      </c>
      <c r="F37" s="35" t="s">
        <v>1638</v>
      </c>
      <c r="G37" s="37" t="s">
        <v>3348</v>
      </c>
      <c r="H37" s="38" t="s">
        <v>1722</v>
      </c>
      <c r="I37" s="37" t="s">
        <v>1723</v>
      </c>
      <c r="J37" s="38">
        <v>10</v>
      </c>
      <c r="K37" s="37"/>
      <c r="L37" s="37"/>
      <c r="M37" s="37"/>
      <c r="N37" s="37" t="s">
        <v>1652</v>
      </c>
      <c r="O37" s="37" t="s">
        <v>1702</v>
      </c>
      <c r="P37" s="37" t="s">
        <v>1703</v>
      </c>
      <c r="Q37" s="37" t="s">
        <v>1704</v>
      </c>
      <c r="R37" s="37" t="s">
        <v>2350</v>
      </c>
      <c r="S37" s="37" t="s">
        <v>3350</v>
      </c>
      <c r="T37" s="37"/>
      <c r="U37" s="20"/>
      <c r="V37" s="55"/>
    </row>
    <row r="38" spans="2:22" s="115" customFormat="1" hidden="1" outlineLevel="1">
      <c r="B38" s="37" t="s">
        <v>3351</v>
      </c>
      <c r="C38" s="37" t="s">
        <v>3352</v>
      </c>
      <c r="D38" s="38"/>
      <c r="E38" s="38" t="s">
        <v>1656</v>
      </c>
      <c r="F38" s="35" t="s">
        <v>1638</v>
      </c>
      <c r="G38" s="37" t="s">
        <v>3353</v>
      </c>
      <c r="H38" s="38" t="s">
        <v>1722</v>
      </c>
      <c r="I38" s="37" t="s">
        <v>1723</v>
      </c>
      <c r="J38" s="38">
        <v>10</v>
      </c>
      <c r="K38" s="37"/>
      <c r="L38" s="37"/>
      <c r="M38" s="37"/>
      <c r="N38" s="37" t="s">
        <v>1652</v>
      </c>
      <c r="O38" s="37" t="s">
        <v>1702</v>
      </c>
      <c r="P38" s="37" t="s">
        <v>1703</v>
      </c>
      <c r="Q38" s="37" t="s">
        <v>1704</v>
      </c>
      <c r="R38" s="37" t="s">
        <v>2350</v>
      </c>
      <c r="S38" s="37" t="s">
        <v>3350</v>
      </c>
      <c r="T38" s="37"/>
      <c r="U38" s="20"/>
      <c r="V38" s="55"/>
    </row>
    <row r="39" spans="2:22" s="130" customFormat="1" ht="101.5" collapsed="1">
      <c r="B39" s="124" t="s">
        <v>3355</v>
      </c>
      <c r="C39" s="124"/>
      <c r="D39" s="124"/>
      <c r="E39" s="124" t="s">
        <v>1656</v>
      </c>
      <c r="F39" s="124" t="s">
        <v>1646</v>
      </c>
      <c r="G39" s="124" t="s">
        <v>3356</v>
      </c>
      <c r="H39" s="124"/>
      <c r="I39" s="124"/>
      <c r="J39" s="124"/>
      <c r="K39" s="124" t="s">
        <v>3637</v>
      </c>
      <c r="L39" s="124"/>
      <c r="M39" s="124" t="str">
        <f>CONCATENATE(M21," \ ",G39)</f>
        <v>sinistro_alteracao \ coberturas_afetadas \ justificativa_negativa</v>
      </c>
      <c r="N39" s="124" t="s">
        <v>1641</v>
      </c>
      <c r="O39" s="120" t="s">
        <v>1642</v>
      </c>
      <c r="P39" s="124"/>
      <c r="Q39" s="124"/>
      <c r="R39" s="124"/>
      <c r="S39" s="124"/>
      <c r="T39" s="192"/>
      <c r="U39" s="124"/>
      <c r="V39" s="141"/>
    </row>
    <row r="40" spans="2:22" ht="116" hidden="1" outlineLevel="1">
      <c r="B40" s="37" t="s">
        <v>3355</v>
      </c>
      <c r="C40" s="37" t="s">
        <v>3358</v>
      </c>
      <c r="D40" s="38"/>
      <c r="E40" s="38" t="s">
        <v>1645</v>
      </c>
      <c r="F40" s="38" t="s">
        <v>1638</v>
      </c>
      <c r="G40" s="37" t="s">
        <v>3359</v>
      </c>
      <c r="H40" s="38" t="s">
        <v>1709</v>
      </c>
      <c r="I40" s="37" t="s">
        <v>3360</v>
      </c>
      <c r="J40" s="38">
        <v>2</v>
      </c>
      <c r="K40" s="37"/>
      <c r="L40" s="37"/>
      <c r="M40" s="37"/>
      <c r="N40" s="37" t="s">
        <v>1652</v>
      </c>
      <c r="O40" s="37" t="s">
        <v>1642</v>
      </c>
      <c r="P40" s="37" t="s">
        <v>1690</v>
      </c>
      <c r="Q40" s="37" t="s">
        <v>3257</v>
      </c>
      <c r="R40" s="37" t="s">
        <v>3268</v>
      </c>
      <c r="S40" s="37" t="s">
        <v>3361</v>
      </c>
      <c r="T40" s="37"/>
      <c r="U40" s="37"/>
      <c r="V40" s="38"/>
    </row>
    <row r="41" spans="2:22" ht="58" hidden="1" outlineLevel="1">
      <c r="B41" s="37" t="s">
        <v>3362</v>
      </c>
      <c r="C41" s="37" t="s">
        <v>3363</v>
      </c>
      <c r="D41" s="38"/>
      <c r="E41" s="38" t="s">
        <v>1656</v>
      </c>
      <c r="F41" s="38" t="s">
        <v>1646</v>
      </c>
      <c r="G41" s="37" t="s">
        <v>3364</v>
      </c>
      <c r="H41" s="38" t="s">
        <v>1648</v>
      </c>
      <c r="I41" s="37" t="s">
        <v>1640</v>
      </c>
      <c r="J41" s="38">
        <v>1024</v>
      </c>
      <c r="K41" s="37" t="s">
        <v>3365</v>
      </c>
      <c r="L41" s="37"/>
      <c r="M41" s="37"/>
      <c r="N41" s="37" t="s">
        <v>1652</v>
      </c>
      <c r="O41" s="37" t="s">
        <v>1642</v>
      </c>
      <c r="P41" s="37" t="s">
        <v>1690</v>
      </c>
      <c r="Q41" s="37" t="s">
        <v>3257</v>
      </c>
      <c r="R41" s="37" t="s">
        <v>3268</v>
      </c>
      <c r="S41" s="37" t="s">
        <v>3361</v>
      </c>
      <c r="T41" s="37"/>
      <c r="U41" s="37"/>
      <c r="V41" s="38"/>
    </row>
    <row r="42" spans="2:22" ht="72.5" collapsed="1">
      <c r="B42" s="124" t="s">
        <v>3366</v>
      </c>
      <c r="C42" s="124"/>
      <c r="D42" s="124"/>
      <c r="E42" s="124" t="s">
        <v>1656</v>
      </c>
      <c r="F42" s="124" t="s">
        <v>1646</v>
      </c>
      <c r="G42" s="124" t="s">
        <v>3367</v>
      </c>
      <c r="H42" s="124"/>
      <c r="I42" s="124"/>
      <c r="J42" s="124"/>
      <c r="K42" s="325" t="s">
        <v>3638</v>
      </c>
      <c r="L42" s="124"/>
      <c r="M42" s="124" t="str">
        <f>CONCATENATE(M21," \ ",G42)</f>
        <v>sinistro_alteracao \ coberturas_afetadas \ totalizacao_sinistro</v>
      </c>
      <c r="N42" s="124" t="s">
        <v>1641</v>
      </c>
      <c r="O42" s="120" t="s">
        <v>1642</v>
      </c>
      <c r="P42" s="124"/>
      <c r="Q42" s="124"/>
      <c r="R42" s="124"/>
      <c r="S42" s="124"/>
      <c r="T42" s="124"/>
      <c r="U42" s="50" t="s">
        <v>3369</v>
      </c>
      <c r="V42" s="51" t="s">
        <v>3370</v>
      </c>
    </row>
    <row r="43" spans="2:22" s="115" customFormat="1" ht="72.5" hidden="1" outlineLevel="1">
      <c r="B43" s="37" t="s">
        <v>3371</v>
      </c>
      <c r="C43" s="37" t="s">
        <v>3371</v>
      </c>
      <c r="D43" s="38"/>
      <c r="E43" s="38" t="s">
        <v>1645</v>
      </c>
      <c r="F43" s="38" t="s">
        <v>1638</v>
      </c>
      <c r="G43" s="37" t="s">
        <v>3372</v>
      </c>
      <c r="H43" s="38" t="s">
        <v>1748</v>
      </c>
      <c r="I43" s="37"/>
      <c r="J43" s="38">
        <v>18.2</v>
      </c>
      <c r="K43" s="37"/>
      <c r="L43" s="29" t="s">
        <v>1945</v>
      </c>
      <c r="M43" s="29"/>
      <c r="N43" s="29" t="s">
        <v>1652</v>
      </c>
      <c r="O43" s="29" t="s">
        <v>1642</v>
      </c>
      <c r="P43" s="29" t="s">
        <v>1690</v>
      </c>
      <c r="Q43" s="29" t="s">
        <v>3257</v>
      </c>
      <c r="R43" s="29" t="s">
        <v>3268</v>
      </c>
      <c r="S43" s="29" t="s">
        <v>3373</v>
      </c>
      <c r="T43" s="20" t="s">
        <v>3639</v>
      </c>
      <c r="U43" s="20"/>
      <c r="V43" s="55" t="s">
        <v>39</v>
      </c>
    </row>
    <row r="44" spans="2:22" s="115" customFormat="1" ht="58" hidden="1" outlineLevel="1">
      <c r="B44" s="37" t="s">
        <v>3375</v>
      </c>
      <c r="C44" s="37" t="s">
        <v>3376</v>
      </c>
      <c r="D44" s="38"/>
      <c r="E44" s="38" t="s">
        <v>1656</v>
      </c>
      <c r="F44" s="38" t="s">
        <v>1646</v>
      </c>
      <c r="G44" s="37" t="s">
        <v>3377</v>
      </c>
      <c r="H44" s="38" t="s">
        <v>1748</v>
      </c>
      <c r="I44" s="326" t="s">
        <v>1640</v>
      </c>
      <c r="J44" s="23">
        <v>18.2</v>
      </c>
      <c r="K44" s="29" t="s">
        <v>1755</v>
      </c>
      <c r="L44" s="37"/>
      <c r="M44" s="29"/>
      <c r="N44" s="29" t="s">
        <v>1652</v>
      </c>
      <c r="O44" s="29" t="s">
        <v>1642</v>
      </c>
      <c r="P44" s="29" t="s">
        <v>1690</v>
      </c>
      <c r="Q44" s="29" t="s">
        <v>3257</v>
      </c>
      <c r="R44" s="29" t="s">
        <v>3268</v>
      </c>
      <c r="S44" s="29" t="s">
        <v>3373</v>
      </c>
      <c r="T44" s="20" t="s">
        <v>1757</v>
      </c>
      <c r="U44" s="20"/>
      <c r="V44" s="22" t="s">
        <v>37</v>
      </c>
    </row>
    <row r="45" spans="2:22" s="115" customFormat="1" ht="72.5" hidden="1" outlineLevel="1">
      <c r="B45" s="37" t="s">
        <v>3378</v>
      </c>
      <c r="C45" s="37" t="s">
        <v>3378</v>
      </c>
      <c r="D45" s="38"/>
      <c r="E45" s="38" t="s">
        <v>1645</v>
      </c>
      <c r="F45" s="38" t="s">
        <v>1638</v>
      </c>
      <c r="G45" s="37" t="s">
        <v>3379</v>
      </c>
      <c r="H45" s="38" t="s">
        <v>1748</v>
      </c>
      <c r="I45" s="37"/>
      <c r="J45" s="38">
        <v>18.2</v>
      </c>
      <c r="K45" s="37"/>
      <c r="L45" s="29" t="s">
        <v>1945</v>
      </c>
      <c r="M45" s="29"/>
      <c r="N45" s="29" t="s">
        <v>1652</v>
      </c>
      <c r="O45" s="29" t="s">
        <v>1642</v>
      </c>
      <c r="P45" s="29" t="s">
        <v>1690</v>
      </c>
      <c r="Q45" s="29" t="s">
        <v>3257</v>
      </c>
      <c r="R45" s="29" t="s">
        <v>3268</v>
      </c>
      <c r="S45" s="29" t="s">
        <v>3373</v>
      </c>
      <c r="T45" s="20" t="s">
        <v>3639</v>
      </c>
      <c r="U45" s="20"/>
      <c r="V45" s="55" t="s">
        <v>39</v>
      </c>
    </row>
    <row r="46" spans="2:22" s="115" customFormat="1" ht="58" hidden="1" outlineLevel="1">
      <c r="B46" s="37" t="s">
        <v>3380</v>
      </c>
      <c r="C46" s="37" t="s">
        <v>3381</v>
      </c>
      <c r="D46" s="38"/>
      <c r="E46" s="38" t="s">
        <v>1656</v>
      </c>
      <c r="F46" s="38" t="s">
        <v>1646</v>
      </c>
      <c r="G46" s="37" t="s">
        <v>3382</v>
      </c>
      <c r="H46" s="38" t="s">
        <v>1748</v>
      </c>
      <c r="I46" s="326" t="s">
        <v>1640</v>
      </c>
      <c r="J46" s="23">
        <v>18.2</v>
      </c>
      <c r="K46" s="29" t="s">
        <v>1755</v>
      </c>
      <c r="L46" s="37"/>
      <c r="M46" s="29"/>
      <c r="N46" s="29" t="s">
        <v>1652</v>
      </c>
      <c r="O46" s="29" t="s">
        <v>1642</v>
      </c>
      <c r="P46" s="29" t="s">
        <v>1690</v>
      </c>
      <c r="Q46" s="29" t="s">
        <v>3257</v>
      </c>
      <c r="R46" s="29" t="s">
        <v>3268</v>
      </c>
      <c r="S46" s="29" t="s">
        <v>3373</v>
      </c>
      <c r="T46" s="20" t="s">
        <v>1757</v>
      </c>
      <c r="U46" s="20"/>
      <c r="V46" s="22" t="s">
        <v>37</v>
      </c>
    </row>
    <row r="47" spans="2:22" s="115" customFormat="1" ht="72.5" hidden="1" outlineLevel="1">
      <c r="B47" s="37" t="s">
        <v>3383</v>
      </c>
      <c r="C47" s="37" t="s">
        <v>3383</v>
      </c>
      <c r="D47" s="38"/>
      <c r="E47" s="38" t="s">
        <v>1645</v>
      </c>
      <c r="F47" s="38" t="s">
        <v>1638</v>
      </c>
      <c r="G47" s="37" t="s">
        <v>3384</v>
      </c>
      <c r="H47" s="38" t="s">
        <v>1748</v>
      </c>
      <c r="I47" s="37"/>
      <c r="J47" s="38">
        <v>18.2</v>
      </c>
      <c r="K47" s="37"/>
      <c r="L47" s="29" t="s">
        <v>1945</v>
      </c>
      <c r="M47" s="29"/>
      <c r="N47" s="29" t="s">
        <v>1652</v>
      </c>
      <c r="O47" s="29" t="s">
        <v>1702</v>
      </c>
      <c r="P47" s="29" t="s">
        <v>1703</v>
      </c>
      <c r="Q47" s="29" t="s">
        <v>1704</v>
      </c>
      <c r="R47" s="29" t="s">
        <v>2350</v>
      </c>
      <c r="S47" s="29" t="s">
        <v>3350</v>
      </c>
      <c r="T47" s="20" t="s">
        <v>3639</v>
      </c>
      <c r="U47" s="20"/>
      <c r="V47" s="55" t="s">
        <v>39</v>
      </c>
    </row>
    <row r="48" spans="2:22" s="115" customFormat="1" ht="72.5" hidden="1" outlineLevel="1">
      <c r="B48" s="37" t="s">
        <v>3385</v>
      </c>
      <c r="C48" s="37" t="s">
        <v>3385</v>
      </c>
      <c r="D48" s="38"/>
      <c r="E48" s="38" t="s">
        <v>1645</v>
      </c>
      <c r="F48" s="38" t="s">
        <v>1638</v>
      </c>
      <c r="G48" s="37" t="s">
        <v>3386</v>
      </c>
      <c r="H48" s="38" t="s">
        <v>1748</v>
      </c>
      <c r="I48" s="37"/>
      <c r="J48" s="38">
        <v>18.2</v>
      </c>
      <c r="K48" s="37"/>
      <c r="L48" s="29" t="s">
        <v>1945</v>
      </c>
      <c r="M48" s="29"/>
      <c r="N48" s="29" t="s">
        <v>1652</v>
      </c>
      <c r="O48" s="29" t="s">
        <v>1702</v>
      </c>
      <c r="P48" s="29" t="s">
        <v>1703</v>
      </c>
      <c r="Q48" s="29" t="s">
        <v>1704</v>
      </c>
      <c r="R48" s="29" t="s">
        <v>2350</v>
      </c>
      <c r="S48" s="29" t="s">
        <v>3350</v>
      </c>
      <c r="T48" s="20" t="s">
        <v>3639</v>
      </c>
      <c r="U48" s="20"/>
      <c r="V48" s="55" t="s">
        <v>39</v>
      </c>
    </row>
    <row r="49" spans="2:22" s="115" customFormat="1" ht="72.5" hidden="1" outlineLevel="1">
      <c r="B49" s="37" t="s">
        <v>3387</v>
      </c>
      <c r="C49" s="37" t="s">
        <v>3387</v>
      </c>
      <c r="D49" s="38"/>
      <c r="E49" s="38" t="s">
        <v>1645</v>
      </c>
      <c r="F49" s="38" t="s">
        <v>1638</v>
      </c>
      <c r="G49" s="37" t="s">
        <v>3388</v>
      </c>
      <c r="H49" s="38" t="s">
        <v>1748</v>
      </c>
      <c r="I49" s="37"/>
      <c r="J49" s="38">
        <v>18.2</v>
      </c>
      <c r="K49" s="37"/>
      <c r="L49" s="29" t="s">
        <v>1945</v>
      </c>
      <c r="M49" s="29"/>
      <c r="N49" s="29" t="s">
        <v>1652</v>
      </c>
      <c r="O49" s="29" t="s">
        <v>1642</v>
      </c>
      <c r="P49" s="29" t="s">
        <v>1690</v>
      </c>
      <c r="Q49" s="29" t="s">
        <v>3257</v>
      </c>
      <c r="R49" s="29" t="s">
        <v>3268</v>
      </c>
      <c r="S49" s="29" t="s">
        <v>3389</v>
      </c>
      <c r="T49" s="20" t="s">
        <v>3639</v>
      </c>
      <c r="U49" s="20"/>
      <c r="V49" s="55" t="s">
        <v>39</v>
      </c>
    </row>
    <row r="50" spans="2:22" s="115" customFormat="1" ht="72.5" hidden="1" outlineLevel="1">
      <c r="B50" s="37" t="s">
        <v>3390</v>
      </c>
      <c r="C50" s="37" t="s">
        <v>3391</v>
      </c>
      <c r="D50" s="38"/>
      <c r="E50" s="38" t="s">
        <v>1645</v>
      </c>
      <c r="F50" s="38" t="s">
        <v>1638</v>
      </c>
      <c r="G50" s="37" t="s">
        <v>3392</v>
      </c>
      <c r="H50" s="38" t="s">
        <v>1748</v>
      </c>
      <c r="I50" s="37"/>
      <c r="J50" s="38">
        <v>18.2</v>
      </c>
      <c r="K50" s="37"/>
      <c r="L50" s="29" t="s">
        <v>1945</v>
      </c>
      <c r="M50" s="29"/>
      <c r="N50" s="29" t="s">
        <v>1652</v>
      </c>
      <c r="O50" s="29" t="s">
        <v>1642</v>
      </c>
      <c r="P50" s="29" t="s">
        <v>1690</v>
      </c>
      <c r="Q50" s="29" t="s">
        <v>3257</v>
      </c>
      <c r="R50" s="29" t="s">
        <v>3268</v>
      </c>
      <c r="S50" s="191" t="s">
        <v>3393</v>
      </c>
      <c r="T50" s="20" t="s">
        <v>3639</v>
      </c>
      <c r="U50" s="20"/>
      <c r="V50" s="55" t="s">
        <v>39</v>
      </c>
    </row>
    <row r="51" spans="2:22" s="132" customFormat="1" ht="72.5" collapsed="1">
      <c r="B51" s="172" t="s">
        <v>2226</v>
      </c>
      <c r="C51" s="172"/>
      <c r="D51" s="172"/>
      <c r="E51" s="126" t="s">
        <v>1789</v>
      </c>
      <c r="F51" s="126" t="s">
        <v>1646</v>
      </c>
      <c r="G51" s="126" t="s">
        <v>2227</v>
      </c>
      <c r="H51" s="126"/>
      <c r="I51" s="126"/>
      <c r="J51" s="126"/>
      <c r="K51" s="126" t="s">
        <v>3394</v>
      </c>
      <c r="L51" s="126"/>
      <c r="M51" s="124" t="str">
        <f>CONCATENATE(M42," \ ",G51)</f>
        <v>sinistro_alteracao \ coberturas_afetadas \ totalizacao_sinistro \ cessionarias_cosseguro</v>
      </c>
      <c r="N51" s="124" t="s">
        <v>1641</v>
      </c>
      <c r="O51" s="124" t="s">
        <v>1739</v>
      </c>
      <c r="P51" s="124"/>
      <c r="Q51" s="124"/>
      <c r="R51" s="124"/>
      <c r="S51" s="124"/>
      <c r="T51" s="50"/>
      <c r="U51" s="50" t="s">
        <v>3369</v>
      </c>
      <c r="V51" s="51" t="s">
        <v>3370</v>
      </c>
    </row>
    <row r="52" spans="2:22" s="130" customFormat="1" ht="29" hidden="1" outlineLevel="1">
      <c r="B52" s="188" t="s">
        <v>2229</v>
      </c>
      <c r="C52" s="29" t="s">
        <v>3395</v>
      </c>
      <c r="D52" s="23" t="s">
        <v>57</v>
      </c>
      <c r="E52" s="23" t="s">
        <v>1645</v>
      </c>
      <c r="F52" s="23" t="s">
        <v>1638</v>
      </c>
      <c r="G52" s="29" t="s">
        <v>2231</v>
      </c>
      <c r="H52" s="23" t="s">
        <v>1648</v>
      </c>
      <c r="I52" s="29" t="s">
        <v>2232</v>
      </c>
      <c r="J52" s="23">
        <v>5</v>
      </c>
      <c r="K52" s="29"/>
      <c r="L52" s="29"/>
      <c r="M52" s="29"/>
      <c r="N52" s="29" t="s">
        <v>1652</v>
      </c>
      <c r="O52" s="29" t="s">
        <v>1739</v>
      </c>
      <c r="P52" s="29" t="s">
        <v>1740</v>
      </c>
      <c r="Q52" s="29" t="s">
        <v>1741</v>
      </c>
      <c r="R52" s="29" t="s">
        <v>1742</v>
      </c>
      <c r="S52" s="29" t="s">
        <v>2233</v>
      </c>
      <c r="T52" s="20"/>
      <c r="U52" s="20"/>
      <c r="V52" s="55"/>
    </row>
    <row r="53" spans="2:22" s="115" customFormat="1" ht="72.5" hidden="1" outlineLevel="1">
      <c r="B53" s="37" t="s">
        <v>3371</v>
      </c>
      <c r="C53" s="37" t="s">
        <v>3396</v>
      </c>
      <c r="D53" s="38"/>
      <c r="E53" s="38" t="s">
        <v>1645</v>
      </c>
      <c r="F53" s="38" t="s">
        <v>1638</v>
      </c>
      <c r="G53" s="37" t="s">
        <v>3372</v>
      </c>
      <c r="H53" s="38" t="s">
        <v>1748</v>
      </c>
      <c r="I53" s="37"/>
      <c r="J53" s="38">
        <v>18.2</v>
      </c>
      <c r="K53" s="37"/>
      <c r="L53" s="29" t="s">
        <v>1945</v>
      </c>
      <c r="M53" s="29"/>
      <c r="N53" s="29" t="s">
        <v>1652</v>
      </c>
      <c r="O53" s="29" t="s">
        <v>1739</v>
      </c>
      <c r="P53" s="29" t="s">
        <v>1740</v>
      </c>
      <c r="Q53" s="29" t="s">
        <v>1741</v>
      </c>
      <c r="R53" s="29" t="s">
        <v>3272</v>
      </c>
      <c r="S53" s="29" t="s">
        <v>3397</v>
      </c>
      <c r="T53" s="20" t="s">
        <v>3639</v>
      </c>
      <c r="U53" s="20"/>
      <c r="V53" s="55" t="s">
        <v>39</v>
      </c>
    </row>
    <row r="54" spans="2:22" s="115" customFormat="1" ht="29" hidden="1" outlineLevel="1">
      <c r="B54" s="37" t="s">
        <v>3375</v>
      </c>
      <c r="C54" s="37" t="s">
        <v>3398</v>
      </c>
      <c r="D54" s="38"/>
      <c r="E54" s="38" t="s">
        <v>1656</v>
      </c>
      <c r="F54" s="38" t="s">
        <v>1646</v>
      </c>
      <c r="G54" s="37" t="s">
        <v>3377</v>
      </c>
      <c r="H54" s="38" t="s">
        <v>1748</v>
      </c>
      <c r="I54" s="326" t="s">
        <v>1640</v>
      </c>
      <c r="J54" s="23">
        <v>18.2</v>
      </c>
      <c r="K54" s="29" t="s">
        <v>1755</v>
      </c>
      <c r="L54" s="37"/>
      <c r="M54" s="29"/>
      <c r="N54" s="29" t="s">
        <v>1652</v>
      </c>
      <c r="O54" s="29" t="s">
        <v>1739</v>
      </c>
      <c r="P54" s="29" t="s">
        <v>1740</v>
      </c>
      <c r="Q54" s="29" t="s">
        <v>1741</v>
      </c>
      <c r="R54" s="29" t="s">
        <v>3272</v>
      </c>
      <c r="S54" s="29" t="s">
        <v>3397</v>
      </c>
      <c r="T54" s="20" t="s">
        <v>1757</v>
      </c>
      <c r="U54" s="20"/>
      <c r="V54" s="22" t="s">
        <v>37</v>
      </c>
    </row>
    <row r="55" spans="2:22" s="115" customFormat="1" ht="72.5" hidden="1" outlineLevel="1">
      <c r="B55" s="37" t="s">
        <v>3378</v>
      </c>
      <c r="C55" s="37" t="s">
        <v>3399</v>
      </c>
      <c r="D55" s="38"/>
      <c r="E55" s="38" t="s">
        <v>1645</v>
      </c>
      <c r="F55" s="38" t="s">
        <v>1638</v>
      </c>
      <c r="G55" s="37" t="s">
        <v>3379</v>
      </c>
      <c r="H55" s="38" t="s">
        <v>1748</v>
      </c>
      <c r="I55" s="37"/>
      <c r="J55" s="38">
        <v>18.2</v>
      </c>
      <c r="K55" s="37"/>
      <c r="L55" s="29" t="s">
        <v>1945</v>
      </c>
      <c r="M55" s="29"/>
      <c r="N55" s="29" t="s">
        <v>1652</v>
      </c>
      <c r="O55" s="29" t="s">
        <v>1739</v>
      </c>
      <c r="P55" s="29" t="s">
        <v>1740</v>
      </c>
      <c r="Q55" s="29" t="s">
        <v>1741</v>
      </c>
      <c r="R55" s="29" t="s">
        <v>3272</v>
      </c>
      <c r="S55" s="29" t="s">
        <v>3397</v>
      </c>
      <c r="T55" s="20" t="s">
        <v>3639</v>
      </c>
      <c r="U55" s="20"/>
      <c r="V55" s="55" t="s">
        <v>39</v>
      </c>
    </row>
    <row r="56" spans="2:22" s="115" customFormat="1" ht="29" hidden="1" outlineLevel="1">
      <c r="B56" s="37" t="s">
        <v>3380</v>
      </c>
      <c r="C56" s="37" t="s">
        <v>3400</v>
      </c>
      <c r="D56" s="38"/>
      <c r="E56" s="38" t="s">
        <v>1656</v>
      </c>
      <c r="F56" s="38" t="s">
        <v>1646</v>
      </c>
      <c r="G56" s="37" t="s">
        <v>3382</v>
      </c>
      <c r="H56" s="38" t="s">
        <v>1748</v>
      </c>
      <c r="I56" s="326" t="s">
        <v>1640</v>
      </c>
      <c r="J56" s="23">
        <v>18.2</v>
      </c>
      <c r="K56" s="29" t="s">
        <v>1755</v>
      </c>
      <c r="L56" s="37"/>
      <c r="M56" s="29"/>
      <c r="N56" s="29" t="s">
        <v>1652</v>
      </c>
      <c r="O56" s="29" t="s">
        <v>1739</v>
      </c>
      <c r="P56" s="29" t="s">
        <v>1740</v>
      </c>
      <c r="Q56" s="29" t="s">
        <v>1741</v>
      </c>
      <c r="R56" s="29" t="s">
        <v>3272</v>
      </c>
      <c r="S56" s="29" t="s">
        <v>3397</v>
      </c>
      <c r="T56" s="20" t="s">
        <v>1757</v>
      </c>
      <c r="U56" s="20"/>
      <c r="V56" s="22" t="s">
        <v>37</v>
      </c>
    </row>
    <row r="57" spans="2:22" ht="72.5" collapsed="1">
      <c r="B57" s="120" t="s">
        <v>3401</v>
      </c>
      <c r="C57" s="120"/>
      <c r="D57" s="120"/>
      <c r="E57" s="186" t="s">
        <v>1789</v>
      </c>
      <c r="F57" s="186" t="s">
        <v>1646</v>
      </c>
      <c r="G57" s="186" t="s">
        <v>3402</v>
      </c>
      <c r="H57" s="186"/>
      <c r="I57" s="186"/>
      <c r="J57" s="186"/>
      <c r="K57" s="124" t="s">
        <v>3403</v>
      </c>
      <c r="L57" s="186"/>
      <c r="M57" s="186" t="str">
        <f>CONCATENATE(M3," \ ",G57)</f>
        <v>sinistro_alteracao \ dados_rural</v>
      </c>
      <c r="N57" s="186" t="s">
        <v>1641</v>
      </c>
      <c r="O57" s="120" t="s">
        <v>1702</v>
      </c>
      <c r="P57" s="120" t="s">
        <v>2350</v>
      </c>
      <c r="Q57" s="186"/>
      <c r="R57" s="186"/>
      <c r="S57" s="186"/>
      <c r="T57" s="124"/>
      <c r="U57" s="124"/>
      <c r="V57" s="124"/>
    </row>
    <row r="58" spans="2:22" ht="29" hidden="1" outlineLevel="1">
      <c r="B58" s="125" t="s">
        <v>2351</v>
      </c>
      <c r="C58" s="37" t="s">
        <v>3404</v>
      </c>
      <c r="D58" s="38" t="s">
        <v>59</v>
      </c>
      <c r="E58" s="38" t="s">
        <v>1645</v>
      </c>
      <c r="F58" s="38" t="s">
        <v>1638</v>
      </c>
      <c r="G58" s="37" t="s">
        <v>3405</v>
      </c>
      <c r="H58" s="38" t="s">
        <v>1648</v>
      </c>
      <c r="I58" s="37" t="s">
        <v>1640</v>
      </c>
      <c r="J58" s="38">
        <v>50</v>
      </c>
      <c r="K58" s="37"/>
      <c r="L58" s="37"/>
      <c r="M58" s="37"/>
      <c r="N58" s="37" t="s">
        <v>1652</v>
      </c>
      <c r="O58" s="100" t="s">
        <v>1702</v>
      </c>
      <c r="P58" s="100" t="s">
        <v>2350</v>
      </c>
      <c r="Q58" s="100" t="s">
        <v>1704</v>
      </c>
      <c r="R58" s="37"/>
      <c r="S58" s="37"/>
      <c r="T58" s="37"/>
      <c r="U58" s="37"/>
      <c r="V58" s="57"/>
    </row>
    <row r="59" spans="2:22" ht="101.5" hidden="1" outlineLevel="1">
      <c r="B59" s="144" t="s">
        <v>2249</v>
      </c>
      <c r="C59" s="100" t="s">
        <v>2354</v>
      </c>
      <c r="D59" s="189"/>
      <c r="E59" s="189" t="s">
        <v>1645</v>
      </c>
      <c r="F59" s="189" t="s">
        <v>1638</v>
      </c>
      <c r="G59" s="100" t="s">
        <v>2251</v>
      </c>
      <c r="H59" s="189" t="s">
        <v>1709</v>
      </c>
      <c r="I59" s="100" t="s">
        <v>2355</v>
      </c>
      <c r="J59" s="189">
        <v>1</v>
      </c>
      <c r="K59" s="100"/>
      <c r="L59" s="100"/>
      <c r="M59" s="100"/>
      <c r="N59" s="100" t="s">
        <v>1652</v>
      </c>
      <c r="O59" s="100" t="s">
        <v>1702</v>
      </c>
      <c r="P59" s="100" t="s">
        <v>2350</v>
      </c>
      <c r="Q59" s="100" t="s">
        <v>1704</v>
      </c>
      <c r="R59" s="100"/>
      <c r="S59" s="100"/>
      <c r="T59" s="109"/>
      <c r="U59" s="109"/>
      <c r="V59" s="193"/>
    </row>
    <row r="60" spans="2:22" ht="72.5" hidden="1" outlineLevel="1">
      <c r="B60" s="144" t="s">
        <v>4256</v>
      </c>
      <c r="C60" s="100" t="s">
        <v>4259</v>
      </c>
      <c r="D60" s="189"/>
      <c r="E60" s="189" t="s">
        <v>1645</v>
      </c>
      <c r="F60" s="189" t="s">
        <v>1638</v>
      </c>
      <c r="G60" s="100" t="s">
        <v>4254</v>
      </c>
      <c r="H60" s="189" t="s">
        <v>1767</v>
      </c>
      <c r="I60" s="37" t="s">
        <v>1768</v>
      </c>
      <c r="J60" s="189"/>
      <c r="K60" s="100"/>
      <c r="L60" s="100"/>
      <c r="M60" s="100"/>
      <c r="N60" s="100"/>
      <c r="O60" s="100"/>
      <c r="P60" s="100"/>
      <c r="Q60" s="100"/>
      <c r="R60" s="100"/>
      <c r="S60" s="100"/>
      <c r="T60" s="109" t="s">
        <v>4261</v>
      </c>
      <c r="U60" s="109"/>
      <c r="V60" s="193" t="s">
        <v>49</v>
      </c>
    </row>
    <row r="61" spans="2:22" ht="72.5" hidden="1" outlineLevel="1">
      <c r="B61" s="144" t="s">
        <v>3406</v>
      </c>
      <c r="C61" s="100" t="s">
        <v>4260</v>
      </c>
      <c r="D61" s="189"/>
      <c r="E61" s="189" t="s">
        <v>1645</v>
      </c>
      <c r="F61" s="189" t="s">
        <v>1638</v>
      </c>
      <c r="G61" s="100" t="s">
        <v>4255</v>
      </c>
      <c r="H61" s="189" t="s">
        <v>1767</v>
      </c>
      <c r="I61" s="37" t="s">
        <v>1768</v>
      </c>
      <c r="J61" s="189"/>
      <c r="K61" s="100"/>
      <c r="L61" s="100"/>
      <c r="M61" s="100"/>
      <c r="N61" s="100"/>
      <c r="O61" s="100"/>
      <c r="P61" s="100"/>
      <c r="Q61" s="100"/>
      <c r="R61" s="100"/>
      <c r="S61" s="100"/>
      <c r="T61" s="109" t="s">
        <v>4262</v>
      </c>
      <c r="U61" s="109"/>
      <c r="V61" s="193" t="s">
        <v>49</v>
      </c>
    </row>
    <row r="62" spans="2:22" ht="43.5" hidden="1" outlineLevel="1">
      <c r="B62" s="34" t="s">
        <v>3407</v>
      </c>
      <c r="C62" s="34" t="s">
        <v>3408</v>
      </c>
      <c r="D62" s="35"/>
      <c r="E62" s="38" t="s">
        <v>1656</v>
      </c>
      <c r="F62" s="35" t="s">
        <v>1646</v>
      </c>
      <c r="G62" s="34" t="s">
        <v>3409</v>
      </c>
      <c r="H62" s="35" t="s">
        <v>1722</v>
      </c>
      <c r="I62" s="34" t="s">
        <v>1723</v>
      </c>
      <c r="J62" s="35">
        <v>10</v>
      </c>
      <c r="K62" s="144" t="s">
        <v>4257</v>
      </c>
      <c r="L62" s="34" t="s">
        <v>3640</v>
      </c>
      <c r="M62" s="34"/>
      <c r="N62" s="34" t="s">
        <v>1652</v>
      </c>
      <c r="O62" s="34" t="s">
        <v>1702</v>
      </c>
      <c r="P62" s="34" t="s">
        <v>2350</v>
      </c>
      <c r="Q62" s="34" t="s">
        <v>1704</v>
      </c>
      <c r="R62" s="34" t="s">
        <v>1703</v>
      </c>
      <c r="S62" s="34" t="s">
        <v>2519</v>
      </c>
      <c r="T62" s="20"/>
      <c r="U62" s="144"/>
      <c r="V62" s="194"/>
    </row>
    <row r="63" spans="2:22" ht="87" hidden="1" outlineLevel="1">
      <c r="B63" s="34" t="s">
        <v>3413</v>
      </c>
      <c r="C63" s="34" t="s">
        <v>3414</v>
      </c>
      <c r="D63" s="35"/>
      <c r="E63" s="38" t="s">
        <v>1656</v>
      </c>
      <c r="F63" s="35" t="s">
        <v>1646</v>
      </c>
      <c r="G63" s="34" t="s">
        <v>3415</v>
      </c>
      <c r="H63" s="35" t="s">
        <v>1722</v>
      </c>
      <c r="I63" s="34" t="s">
        <v>1723</v>
      </c>
      <c r="J63" s="35">
        <v>10</v>
      </c>
      <c r="K63" s="144" t="s">
        <v>3410</v>
      </c>
      <c r="L63" s="34" t="s">
        <v>3641</v>
      </c>
      <c r="M63" s="34"/>
      <c r="N63" s="34" t="s">
        <v>1652</v>
      </c>
      <c r="O63" s="34" t="s">
        <v>1702</v>
      </c>
      <c r="P63" s="34" t="s">
        <v>2350</v>
      </c>
      <c r="Q63" s="34" t="s">
        <v>1704</v>
      </c>
      <c r="R63" s="34" t="s">
        <v>1703</v>
      </c>
      <c r="S63" s="34" t="s">
        <v>2519</v>
      </c>
      <c r="T63" s="20"/>
      <c r="U63" s="144"/>
      <c r="V63" s="194"/>
    </row>
    <row r="64" spans="2:22" ht="58" hidden="1" outlineLevel="1">
      <c r="B64" s="34" t="s">
        <v>3417</v>
      </c>
      <c r="C64" s="34" t="s">
        <v>3418</v>
      </c>
      <c r="D64" s="35"/>
      <c r="E64" s="38" t="s">
        <v>1656</v>
      </c>
      <c r="F64" s="35" t="s">
        <v>1646</v>
      </c>
      <c r="G64" s="34" t="s">
        <v>3419</v>
      </c>
      <c r="H64" s="35" t="s">
        <v>1722</v>
      </c>
      <c r="I64" s="34" t="s">
        <v>1723</v>
      </c>
      <c r="J64" s="35">
        <v>10</v>
      </c>
      <c r="K64" s="144" t="s">
        <v>4263</v>
      </c>
      <c r="L64" s="34" t="s">
        <v>3420</v>
      </c>
      <c r="M64" s="34"/>
      <c r="N64" s="34" t="s">
        <v>1652</v>
      </c>
      <c r="O64" s="34" t="s">
        <v>1702</v>
      </c>
      <c r="P64" s="34" t="s">
        <v>2350</v>
      </c>
      <c r="Q64" s="34" t="s">
        <v>1704</v>
      </c>
      <c r="R64" s="34" t="s">
        <v>1703</v>
      </c>
      <c r="S64" s="34" t="s">
        <v>2519</v>
      </c>
      <c r="T64" s="37"/>
      <c r="U64" s="144"/>
      <c r="V64" s="194"/>
    </row>
    <row r="65" spans="2:22" s="115" customFormat="1" ht="58" hidden="1" outlineLevel="1">
      <c r="B65" s="34" t="s">
        <v>3421</v>
      </c>
      <c r="C65" s="34" t="s">
        <v>3422</v>
      </c>
      <c r="D65" s="35"/>
      <c r="E65" s="38" t="s">
        <v>1656</v>
      </c>
      <c r="F65" s="35" t="s">
        <v>1646</v>
      </c>
      <c r="G65" s="34" t="s">
        <v>3423</v>
      </c>
      <c r="H65" s="35" t="s">
        <v>1722</v>
      </c>
      <c r="I65" s="34" t="s">
        <v>1723</v>
      </c>
      <c r="J65" s="35">
        <v>10</v>
      </c>
      <c r="K65" s="144" t="s">
        <v>4263</v>
      </c>
      <c r="L65" s="34" t="s">
        <v>3420</v>
      </c>
      <c r="M65" s="34"/>
      <c r="N65" s="34" t="s">
        <v>1652</v>
      </c>
      <c r="O65" s="34" t="s">
        <v>1702</v>
      </c>
      <c r="P65" s="34" t="s">
        <v>2350</v>
      </c>
      <c r="Q65" s="34" t="s">
        <v>1704</v>
      </c>
      <c r="R65" s="34" t="s">
        <v>1703</v>
      </c>
      <c r="S65" s="34" t="s">
        <v>2519</v>
      </c>
      <c r="T65" s="37"/>
      <c r="U65" s="144"/>
      <c r="V65" s="194"/>
    </row>
    <row r="66" spans="2:22" s="115" customFormat="1" ht="58" hidden="1" outlineLevel="1">
      <c r="B66" s="34" t="s">
        <v>3424</v>
      </c>
      <c r="C66" s="34" t="s">
        <v>3425</v>
      </c>
      <c r="D66" s="35"/>
      <c r="E66" s="35" t="s">
        <v>1656</v>
      </c>
      <c r="F66" s="35" t="s">
        <v>1646</v>
      </c>
      <c r="G66" s="34" t="s">
        <v>3426</v>
      </c>
      <c r="H66" s="35" t="s">
        <v>1722</v>
      </c>
      <c r="I66" s="34" t="s">
        <v>1723</v>
      </c>
      <c r="J66" s="35">
        <v>10</v>
      </c>
      <c r="K66" s="144" t="s">
        <v>4258</v>
      </c>
      <c r="L66" s="34" t="s">
        <v>3420</v>
      </c>
      <c r="M66" s="34"/>
      <c r="N66" s="34" t="s">
        <v>1652</v>
      </c>
      <c r="O66" s="34" t="s">
        <v>1702</v>
      </c>
      <c r="P66" s="34" t="s">
        <v>2350</v>
      </c>
      <c r="Q66" s="34" t="s">
        <v>1704</v>
      </c>
      <c r="R66" s="34" t="s">
        <v>1703</v>
      </c>
      <c r="S66" s="34" t="s">
        <v>2519</v>
      </c>
      <c r="T66" s="20"/>
      <c r="U66" s="144"/>
      <c r="V66" s="194"/>
    </row>
    <row r="67" spans="2:22" ht="58" hidden="1" outlineLevel="1">
      <c r="B67" s="34" t="s">
        <v>3427</v>
      </c>
      <c r="C67" s="34" t="s">
        <v>3428</v>
      </c>
      <c r="D67" s="35"/>
      <c r="E67" s="35" t="s">
        <v>1656</v>
      </c>
      <c r="F67" s="35" t="s">
        <v>1646</v>
      </c>
      <c r="G67" s="34" t="s">
        <v>3429</v>
      </c>
      <c r="H67" s="35" t="s">
        <v>1722</v>
      </c>
      <c r="I67" s="34" t="s">
        <v>1723</v>
      </c>
      <c r="J67" s="35">
        <v>10</v>
      </c>
      <c r="K67" s="144" t="s">
        <v>4258</v>
      </c>
      <c r="L67" s="34" t="s">
        <v>3420</v>
      </c>
      <c r="M67" s="34"/>
      <c r="N67" s="34" t="s">
        <v>1652</v>
      </c>
      <c r="O67" s="34" t="s">
        <v>1702</v>
      </c>
      <c r="P67" s="34" t="s">
        <v>2350</v>
      </c>
      <c r="Q67" s="34" t="s">
        <v>1704</v>
      </c>
      <c r="R67" s="34" t="s">
        <v>1703</v>
      </c>
      <c r="S67" s="34" t="s">
        <v>2519</v>
      </c>
      <c r="T67" s="20"/>
      <c r="U67" s="144"/>
      <c r="V67" s="194"/>
    </row>
    <row r="68" spans="2:22" ht="87" hidden="1" outlineLevel="1">
      <c r="B68" s="34" t="s">
        <v>3430</v>
      </c>
      <c r="C68" s="34" t="s">
        <v>3431</v>
      </c>
      <c r="D68" s="35"/>
      <c r="E68" s="35" t="s">
        <v>1656</v>
      </c>
      <c r="F68" s="35" t="s">
        <v>1646</v>
      </c>
      <c r="G68" s="34" t="s">
        <v>1834</v>
      </c>
      <c r="H68" s="35" t="s">
        <v>1648</v>
      </c>
      <c r="I68" s="29" t="s">
        <v>2406</v>
      </c>
      <c r="J68" s="35">
        <v>2</v>
      </c>
      <c r="K68" s="100" t="s">
        <v>4264</v>
      </c>
      <c r="L68" s="34" t="s">
        <v>3420</v>
      </c>
      <c r="M68" s="34"/>
      <c r="N68" s="34" t="s">
        <v>1652</v>
      </c>
      <c r="O68" s="34" t="s">
        <v>1702</v>
      </c>
      <c r="P68" s="34" t="s">
        <v>2350</v>
      </c>
      <c r="Q68" s="34" t="s">
        <v>1704</v>
      </c>
      <c r="R68" s="34" t="s">
        <v>1703</v>
      </c>
      <c r="S68" s="34" t="s">
        <v>2403</v>
      </c>
      <c r="T68" s="20" t="s">
        <v>3432</v>
      </c>
      <c r="U68" s="109"/>
      <c r="V68" s="55" t="s">
        <v>49</v>
      </c>
    </row>
    <row r="69" spans="2:22" s="115" customFormat="1" ht="58" hidden="1" outlineLevel="1">
      <c r="B69" s="34" t="s">
        <v>3433</v>
      </c>
      <c r="C69" s="34" t="s">
        <v>3434</v>
      </c>
      <c r="D69" s="35"/>
      <c r="E69" s="35" t="s">
        <v>1656</v>
      </c>
      <c r="F69" s="35" t="s">
        <v>1646</v>
      </c>
      <c r="G69" s="34" t="s">
        <v>3435</v>
      </c>
      <c r="H69" s="35" t="s">
        <v>1709</v>
      </c>
      <c r="I69" s="108" t="s">
        <v>2402</v>
      </c>
      <c r="J69" s="35">
        <v>7</v>
      </c>
      <c r="K69" s="144" t="s">
        <v>4258</v>
      </c>
      <c r="L69" s="34"/>
      <c r="M69" s="34"/>
      <c r="N69" s="34" t="s">
        <v>1652</v>
      </c>
      <c r="O69" s="34" t="s">
        <v>1702</v>
      </c>
      <c r="P69" s="34" t="s">
        <v>2350</v>
      </c>
      <c r="Q69" s="34" t="s">
        <v>1704</v>
      </c>
      <c r="R69" s="34" t="s">
        <v>1703</v>
      </c>
      <c r="S69" s="34" t="s">
        <v>2403</v>
      </c>
      <c r="T69" s="20"/>
      <c r="U69" s="109"/>
      <c r="V69" s="193"/>
    </row>
    <row r="70" spans="2:22" ht="58" hidden="1" outlineLevel="1">
      <c r="B70" s="363" t="s">
        <v>3436</v>
      </c>
      <c r="C70" s="34" t="s">
        <v>3437</v>
      </c>
      <c r="D70" s="35"/>
      <c r="E70" s="35" t="s">
        <v>1656</v>
      </c>
      <c r="F70" s="38" t="s">
        <v>1646</v>
      </c>
      <c r="G70" s="37" t="s">
        <v>3438</v>
      </c>
      <c r="H70" s="38" t="s">
        <v>1648</v>
      </c>
      <c r="I70" s="37"/>
      <c r="J70" s="38">
        <v>30</v>
      </c>
      <c r="K70" s="144" t="s">
        <v>4258</v>
      </c>
      <c r="L70" s="34" t="s">
        <v>3420</v>
      </c>
      <c r="M70" s="34"/>
      <c r="N70" s="34" t="s">
        <v>1652</v>
      </c>
      <c r="O70" s="34" t="s">
        <v>1702</v>
      </c>
      <c r="P70" s="34" t="s">
        <v>2350</v>
      </c>
      <c r="Q70" s="34" t="s">
        <v>1704</v>
      </c>
      <c r="R70" s="34" t="s">
        <v>1703</v>
      </c>
      <c r="S70" s="34" t="s">
        <v>2403</v>
      </c>
      <c r="T70" s="20"/>
      <c r="U70" s="109"/>
      <c r="V70" s="193"/>
    </row>
    <row r="71" spans="2:22" hidden="1" outlineLevel="1">
      <c r="B71" s="37" t="s">
        <v>3439</v>
      </c>
      <c r="C71" s="37" t="s">
        <v>3440</v>
      </c>
      <c r="D71" s="38"/>
      <c r="E71" s="38" t="s">
        <v>1645</v>
      </c>
      <c r="F71" s="38" t="s">
        <v>1638</v>
      </c>
      <c r="G71" s="37" t="s">
        <v>3441</v>
      </c>
      <c r="H71" s="38" t="s">
        <v>1648</v>
      </c>
      <c r="I71" s="108" t="s">
        <v>3442</v>
      </c>
      <c r="J71" s="38">
        <v>2</v>
      </c>
      <c r="K71" s="37"/>
      <c r="L71" s="37"/>
      <c r="M71" s="37"/>
      <c r="N71" s="37" t="s">
        <v>1652</v>
      </c>
      <c r="O71" s="37" t="s">
        <v>1702</v>
      </c>
      <c r="P71" s="37" t="s">
        <v>2350</v>
      </c>
      <c r="Q71" s="37" t="s">
        <v>1704</v>
      </c>
      <c r="R71" s="37" t="s">
        <v>2027</v>
      </c>
      <c r="S71" s="37" t="s">
        <v>2519</v>
      </c>
      <c r="T71" s="37"/>
      <c r="U71" s="37"/>
      <c r="V71" s="57"/>
    </row>
    <row r="72" spans="2:22" s="142" customFormat="1" ht="43.5" hidden="1" outlineLevel="1">
      <c r="B72" s="144" t="s">
        <v>4268</v>
      </c>
      <c r="C72" s="29" t="s">
        <v>4265</v>
      </c>
      <c r="D72" s="38"/>
      <c r="E72" s="23" t="s">
        <v>1656</v>
      </c>
      <c r="F72" s="23" t="s">
        <v>1646</v>
      </c>
      <c r="G72" s="37" t="s">
        <v>3524</v>
      </c>
      <c r="H72" s="38" t="s">
        <v>1648</v>
      </c>
      <c r="I72" s="37"/>
      <c r="J72" s="38">
        <v>500</v>
      </c>
      <c r="K72" s="37" t="s">
        <v>4266</v>
      </c>
      <c r="L72" s="37"/>
      <c r="M72" s="37"/>
      <c r="N72" s="37" t="s">
        <v>1652</v>
      </c>
      <c r="O72" s="37" t="s">
        <v>1702</v>
      </c>
      <c r="P72" s="37" t="s">
        <v>2350</v>
      </c>
      <c r="Q72" s="37" t="s">
        <v>1704</v>
      </c>
      <c r="R72" s="37" t="s">
        <v>2027</v>
      </c>
      <c r="S72" s="37" t="s">
        <v>2519</v>
      </c>
      <c r="T72" s="20" t="s">
        <v>4267</v>
      </c>
      <c r="U72" s="37"/>
      <c r="V72" s="57" t="s">
        <v>49</v>
      </c>
    </row>
    <row r="73" spans="2:22" ht="101.5" hidden="1" outlineLevel="1">
      <c r="B73" s="37" t="s">
        <v>2129</v>
      </c>
      <c r="C73" s="37" t="s">
        <v>3443</v>
      </c>
      <c r="D73" s="38"/>
      <c r="E73" s="38" t="s">
        <v>1645</v>
      </c>
      <c r="F73" s="38" t="s">
        <v>1638</v>
      </c>
      <c r="G73" s="37" t="s">
        <v>3444</v>
      </c>
      <c r="H73" s="38" t="s">
        <v>1748</v>
      </c>
      <c r="I73" s="326" t="s">
        <v>1640</v>
      </c>
      <c r="J73" s="38">
        <v>18.2</v>
      </c>
      <c r="K73" s="37"/>
      <c r="L73" s="37" t="s">
        <v>3445</v>
      </c>
      <c r="M73" s="29"/>
      <c r="N73" s="29" t="s">
        <v>1652</v>
      </c>
      <c r="O73" s="37" t="s">
        <v>1702</v>
      </c>
      <c r="P73" s="37" t="s">
        <v>2350</v>
      </c>
      <c r="Q73" s="37" t="s">
        <v>1704</v>
      </c>
      <c r="R73" s="37" t="s">
        <v>2027</v>
      </c>
      <c r="S73" s="37" t="s">
        <v>2039</v>
      </c>
      <c r="T73" s="20" t="s">
        <v>3639</v>
      </c>
      <c r="U73" s="20"/>
      <c r="V73" s="55" t="s">
        <v>39</v>
      </c>
    </row>
    <row r="74" spans="2:22" ht="58" collapsed="1">
      <c r="B74" s="120" t="s">
        <v>3446</v>
      </c>
      <c r="C74" s="120"/>
      <c r="D74" s="120"/>
      <c r="E74" s="120" t="s">
        <v>1789</v>
      </c>
      <c r="F74" s="186" t="s">
        <v>1646</v>
      </c>
      <c r="G74" s="120" t="s">
        <v>3447</v>
      </c>
      <c r="H74" s="120"/>
      <c r="I74" s="120"/>
      <c r="J74" s="120"/>
      <c r="K74" s="186" t="s">
        <v>3448</v>
      </c>
      <c r="L74" s="120"/>
      <c r="M74" s="120" t="str">
        <f>CONCATENATE(M3," \ ",G74)</f>
        <v>sinistro_alteracao \ dados_patrimonial</v>
      </c>
      <c r="N74" s="120" t="s">
        <v>1641</v>
      </c>
      <c r="O74" s="120" t="s">
        <v>1702</v>
      </c>
      <c r="P74" s="120" t="s">
        <v>2435</v>
      </c>
      <c r="Q74" s="120"/>
      <c r="R74" s="120"/>
      <c r="S74" s="120"/>
      <c r="T74" s="50"/>
      <c r="U74" s="50"/>
      <c r="V74" s="51"/>
    </row>
    <row r="75" spans="2:22" ht="29" hidden="1" outlineLevel="1">
      <c r="B75" s="125" t="s">
        <v>2436</v>
      </c>
      <c r="C75" s="37" t="s">
        <v>3642</v>
      </c>
      <c r="D75" s="38" t="s">
        <v>59</v>
      </c>
      <c r="E75" s="38" t="s">
        <v>1645</v>
      </c>
      <c r="F75" s="38" t="s">
        <v>1638</v>
      </c>
      <c r="G75" s="37" t="s">
        <v>3450</v>
      </c>
      <c r="H75" s="38" t="s">
        <v>1648</v>
      </c>
      <c r="I75" s="37" t="s">
        <v>1640</v>
      </c>
      <c r="J75" s="38">
        <v>50</v>
      </c>
      <c r="K75" s="37"/>
      <c r="L75" s="37"/>
      <c r="M75" s="37"/>
      <c r="N75" s="37" t="s">
        <v>1652</v>
      </c>
      <c r="O75" s="29" t="s">
        <v>1702</v>
      </c>
      <c r="P75" s="29" t="s">
        <v>1703</v>
      </c>
      <c r="Q75" s="29" t="s">
        <v>1704</v>
      </c>
      <c r="R75" s="37"/>
      <c r="S75" s="37"/>
      <c r="T75" s="25"/>
      <c r="U75" s="25"/>
      <c r="V75" s="52"/>
    </row>
    <row r="76" spans="2:22" ht="101.5" hidden="1" outlineLevel="1">
      <c r="B76" s="37" t="s">
        <v>2129</v>
      </c>
      <c r="C76" s="37" t="s">
        <v>3443</v>
      </c>
      <c r="D76" s="38"/>
      <c r="E76" s="38" t="s">
        <v>1645</v>
      </c>
      <c r="F76" s="38" t="s">
        <v>1638</v>
      </c>
      <c r="G76" s="37" t="s">
        <v>3451</v>
      </c>
      <c r="H76" s="38" t="s">
        <v>1748</v>
      </c>
      <c r="I76" s="326" t="s">
        <v>1640</v>
      </c>
      <c r="J76" s="38">
        <v>18.2</v>
      </c>
      <c r="K76" s="37"/>
      <c r="L76" s="37" t="s">
        <v>3445</v>
      </c>
      <c r="M76" s="29"/>
      <c r="N76" s="29" t="s">
        <v>1652</v>
      </c>
      <c r="O76" s="29" t="s">
        <v>1702</v>
      </c>
      <c r="P76" s="29" t="s">
        <v>1703</v>
      </c>
      <c r="Q76" s="29" t="s">
        <v>1704</v>
      </c>
      <c r="R76" s="29" t="s">
        <v>2027</v>
      </c>
      <c r="S76" s="29" t="s">
        <v>3452</v>
      </c>
      <c r="T76" s="20" t="s">
        <v>3639</v>
      </c>
      <c r="U76" s="20"/>
      <c r="V76" s="55" t="s">
        <v>39</v>
      </c>
    </row>
    <row r="77" spans="2:22" s="142" customFormat="1" ht="58" collapsed="1">
      <c r="B77" s="120" t="s">
        <v>3453</v>
      </c>
      <c r="C77" s="120"/>
      <c r="D77" s="120"/>
      <c r="E77" s="186" t="s">
        <v>1789</v>
      </c>
      <c r="F77" s="186" t="s">
        <v>1646</v>
      </c>
      <c r="G77" s="186" t="s">
        <v>3454</v>
      </c>
      <c r="H77" s="186"/>
      <c r="I77" s="186"/>
      <c r="J77" s="186"/>
      <c r="K77" s="186" t="s">
        <v>3455</v>
      </c>
      <c r="L77" s="186"/>
      <c r="M77" s="186" t="str">
        <f>CONCATENATE(M3," \ ",G77)</f>
        <v>sinistro_alteracao \ dados_auto</v>
      </c>
      <c r="N77" s="186" t="s">
        <v>1641</v>
      </c>
      <c r="O77" s="186" t="s">
        <v>1702</v>
      </c>
      <c r="P77" s="186" t="s">
        <v>2155</v>
      </c>
      <c r="Q77" s="186"/>
      <c r="R77" s="186"/>
      <c r="S77" s="186"/>
      <c r="T77" s="124"/>
      <c r="U77" s="50"/>
      <c r="V77" s="51"/>
    </row>
    <row r="78" spans="2:22" ht="29" hidden="1" outlineLevel="1">
      <c r="B78" s="125" t="s">
        <v>2484</v>
      </c>
      <c r="C78" s="37" t="s">
        <v>3643</v>
      </c>
      <c r="D78" s="38" t="s">
        <v>59</v>
      </c>
      <c r="E78" s="38" t="s">
        <v>1645</v>
      </c>
      <c r="F78" s="38" t="s">
        <v>1638</v>
      </c>
      <c r="G78" s="37" t="s">
        <v>3457</v>
      </c>
      <c r="H78" s="38" t="s">
        <v>1648</v>
      </c>
      <c r="I78" s="37" t="s">
        <v>1640</v>
      </c>
      <c r="J78" s="38">
        <v>50</v>
      </c>
      <c r="K78" s="37"/>
      <c r="L78" s="37"/>
      <c r="M78" s="37"/>
      <c r="N78" s="37" t="s">
        <v>1652</v>
      </c>
      <c r="O78" s="37" t="s">
        <v>1702</v>
      </c>
      <c r="P78" s="37" t="s">
        <v>1703</v>
      </c>
      <c r="Q78" s="37" t="s">
        <v>1704</v>
      </c>
      <c r="R78" s="37"/>
      <c r="S78" s="37"/>
      <c r="T78" s="20"/>
      <c r="U78" s="20"/>
      <c r="V78" s="55"/>
    </row>
    <row r="79" spans="2:22" ht="116" hidden="1" outlineLevel="1">
      <c r="B79" s="37" t="s">
        <v>3458</v>
      </c>
      <c r="C79" s="37" t="s">
        <v>3459</v>
      </c>
      <c r="D79" s="38"/>
      <c r="E79" s="38" t="s">
        <v>1645</v>
      </c>
      <c r="F79" s="195" t="s">
        <v>1638</v>
      </c>
      <c r="G79" s="37" t="s">
        <v>3460</v>
      </c>
      <c r="H79" s="38" t="s">
        <v>1709</v>
      </c>
      <c r="I79" s="37" t="s">
        <v>3461</v>
      </c>
      <c r="J79" s="38">
        <v>2</v>
      </c>
      <c r="K79" s="199"/>
      <c r="L79" s="37"/>
      <c r="M79" s="37"/>
      <c r="N79" s="37" t="s">
        <v>1652</v>
      </c>
      <c r="O79" s="37" t="s">
        <v>1702</v>
      </c>
      <c r="P79" s="37" t="s">
        <v>1703</v>
      </c>
      <c r="Q79" s="37" t="s">
        <v>1704</v>
      </c>
      <c r="R79" s="37" t="s">
        <v>2350</v>
      </c>
      <c r="S79" s="37" t="s">
        <v>2291</v>
      </c>
      <c r="T79" s="20"/>
      <c r="U79" s="20"/>
      <c r="V79" s="55"/>
    </row>
    <row r="80" spans="2:22" s="142" customFormat="1" ht="145" hidden="1" outlineLevel="1">
      <c r="B80" s="144" t="s">
        <v>3462</v>
      </c>
      <c r="C80" s="37" t="s">
        <v>3463</v>
      </c>
      <c r="D80" s="38"/>
      <c r="E80" s="196" t="s">
        <v>1645</v>
      </c>
      <c r="F80" s="196" t="s">
        <v>1638</v>
      </c>
      <c r="G80" s="37" t="s">
        <v>3464</v>
      </c>
      <c r="H80" s="38" t="s">
        <v>1709</v>
      </c>
      <c r="I80" s="37" t="s">
        <v>3644</v>
      </c>
      <c r="J80" s="38">
        <v>2</v>
      </c>
      <c r="K80" s="199"/>
      <c r="L80" s="37"/>
      <c r="M80" s="191"/>
      <c r="N80" s="191" t="s">
        <v>1652</v>
      </c>
      <c r="O80" s="191" t="s">
        <v>2323</v>
      </c>
      <c r="P80" s="191" t="s">
        <v>2488</v>
      </c>
      <c r="Q80" s="191" t="s">
        <v>1691</v>
      </c>
      <c r="R80" s="191" t="s">
        <v>2489</v>
      </c>
      <c r="S80" s="191" t="s">
        <v>3466</v>
      </c>
      <c r="T80" s="37"/>
      <c r="U80" s="109"/>
      <c r="V80" s="193"/>
    </row>
    <row r="81" spans="2:22" s="142" customFormat="1" ht="58" hidden="1" outlineLevel="1">
      <c r="B81" s="144" t="s">
        <v>3467</v>
      </c>
      <c r="C81" s="37" t="s">
        <v>3468</v>
      </c>
      <c r="D81" s="38"/>
      <c r="E81" s="196" t="s">
        <v>1645</v>
      </c>
      <c r="F81" s="196" t="s">
        <v>1638</v>
      </c>
      <c r="G81" s="37" t="s">
        <v>1823</v>
      </c>
      <c r="H81" s="38" t="s">
        <v>1709</v>
      </c>
      <c r="I81" s="37" t="s">
        <v>1824</v>
      </c>
      <c r="J81" s="38">
        <v>2</v>
      </c>
      <c r="K81" s="199"/>
      <c r="L81" s="37"/>
      <c r="M81" s="191"/>
      <c r="N81" s="191" t="s">
        <v>1652</v>
      </c>
      <c r="O81" s="191" t="s">
        <v>2323</v>
      </c>
      <c r="P81" s="191" t="s">
        <v>2488</v>
      </c>
      <c r="Q81" s="191" t="s">
        <v>1691</v>
      </c>
      <c r="R81" s="191" t="s">
        <v>2489</v>
      </c>
      <c r="S81" s="191" t="s">
        <v>3469</v>
      </c>
      <c r="T81" s="37"/>
      <c r="U81" s="109"/>
      <c r="V81" s="193"/>
    </row>
    <row r="82" spans="2:22" s="142" customFormat="1" ht="58" hidden="1" outlineLevel="1">
      <c r="B82" s="144" t="s">
        <v>3470</v>
      </c>
      <c r="C82" s="37" t="s">
        <v>3471</v>
      </c>
      <c r="D82" s="38"/>
      <c r="E82" s="196" t="s">
        <v>1645</v>
      </c>
      <c r="F82" s="196" t="s">
        <v>1638</v>
      </c>
      <c r="G82" s="37" t="s">
        <v>1813</v>
      </c>
      <c r="H82" s="38" t="s">
        <v>1722</v>
      </c>
      <c r="I82" s="37" t="s">
        <v>1723</v>
      </c>
      <c r="J82" s="38">
        <v>10</v>
      </c>
      <c r="K82" s="199"/>
      <c r="L82" s="37"/>
      <c r="M82" s="191"/>
      <c r="N82" s="191" t="s">
        <v>1652</v>
      </c>
      <c r="O82" s="191" t="s">
        <v>2323</v>
      </c>
      <c r="P82" s="191" t="s">
        <v>2488</v>
      </c>
      <c r="Q82" s="191" t="s">
        <v>1691</v>
      </c>
      <c r="R82" s="191" t="s">
        <v>2489</v>
      </c>
      <c r="S82" s="191" t="s">
        <v>3472</v>
      </c>
      <c r="T82" s="37"/>
      <c r="U82" s="109"/>
      <c r="V82" s="193"/>
    </row>
    <row r="83" spans="2:22" s="115" customFormat="1" hidden="1" outlineLevel="1">
      <c r="B83" s="37" t="s">
        <v>3473</v>
      </c>
      <c r="C83" s="37" t="s">
        <v>3474</v>
      </c>
      <c r="D83" s="38"/>
      <c r="E83" s="196" t="s">
        <v>1645</v>
      </c>
      <c r="F83" s="196" t="s">
        <v>1638</v>
      </c>
      <c r="G83" s="37" t="s">
        <v>3435</v>
      </c>
      <c r="H83" s="38" t="s">
        <v>1709</v>
      </c>
      <c r="I83" s="108" t="s">
        <v>2402</v>
      </c>
      <c r="J83" s="38">
        <v>7</v>
      </c>
      <c r="K83" s="199"/>
      <c r="L83" s="37"/>
      <c r="M83" s="191"/>
      <c r="N83" s="191" t="s">
        <v>1652</v>
      </c>
      <c r="O83" s="191" t="s">
        <v>1702</v>
      </c>
      <c r="P83" s="191" t="s">
        <v>2155</v>
      </c>
      <c r="Q83" s="191" t="s">
        <v>1704</v>
      </c>
      <c r="R83" s="191" t="s">
        <v>1893</v>
      </c>
      <c r="S83" s="191" t="s">
        <v>3475</v>
      </c>
      <c r="T83" s="20"/>
      <c r="U83" s="109"/>
      <c r="V83" s="193"/>
    </row>
    <row r="84" spans="2:22" s="115" customFormat="1" ht="58" hidden="1" outlineLevel="1">
      <c r="B84" s="34" t="s">
        <v>3476</v>
      </c>
      <c r="C84" s="34" t="s">
        <v>3476</v>
      </c>
      <c r="D84" s="35"/>
      <c r="E84" s="196" t="s">
        <v>1645</v>
      </c>
      <c r="F84" s="196" t="s">
        <v>1638</v>
      </c>
      <c r="G84" s="34" t="s">
        <v>1834</v>
      </c>
      <c r="H84" s="35" t="s">
        <v>1648</v>
      </c>
      <c r="I84" s="29" t="s">
        <v>3477</v>
      </c>
      <c r="J84" s="35">
        <v>2</v>
      </c>
      <c r="K84" s="199" t="s">
        <v>1836</v>
      </c>
      <c r="L84" s="34"/>
      <c r="M84" s="34"/>
      <c r="N84" s="34" t="s">
        <v>1652</v>
      </c>
      <c r="O84" s="191" t="s">
        <v>1702</v>
      </c>
      <c r="P84" s="191" t="s">
        <v>2155</v>
      </c>
      <c r="Q84" s="191" t="s">
        <v>1704</v>
      </c>
      <c r="R84" s="191" t="s">
        <v>1893</v>
      </c>
      <c r="S84" s="34" t="s">
        <v>3475</v>
      </c>
      <c r="T84" s="20" t="s">
        <v>3432</v>
      </c>
      <c r="U84" s="109"/>
      <c r="V84" s="55" t="s">
        <v>49</v>
      </c>
    </row>
    <row r="85" spans="2:22" s="142" customFormat="1" ht="58" hidden="1" outlineLevel="1">
      <c r="B85" s="144" t="s">
        <v>3478</v>
      </c>
      <c r="C85" s="37" t="s">
        <v>3479</v>
      </c>
      <c r="D85" s="38"/>
      <c r="E85" s="196" t="s">
        <v>1645</v>
      </c>
      <c r="F85" s="196" t="s">
        <v>1638</v>
      </c>
      <c r="G85" s="37" t="s">
        <v>3480</v>
      </c>
      <c r="H85" s="38" t="s">
        <v>1648</v>
      </c>
      <c r="I85" s="37" t="s">
        <v>1640</v>
      </c>
      <c r="J85" s="38">
        <v>30</v>
      </c>
      <c r="K85" s="199"/>
      <c r="L85" s="37"/>
      <c r="M85" s="191"/>
      <c r="N85" s="191" t="s">
        <v>1652</v>
      </c>
      <c r="O85" s="191" t="s">
        <v>1702</v>
      </c>
      <c r="P85" s="191" t="s">
        <v>2155</v>
      </c>
      <c r="Q85" s="191" t="s">
        <v>1704</v>
      </c>
      <c r="R85" s="191" t="s">
        <v>2489</v>
      </c>
      <c r="S85" s="191" t="s">
        <v>3481</v>
      </c>
      <c r="T85" s="37"/>
      <c r="U85" s="109"/>
      <c r="V85" s="193"/>
    </row>
    <row r="86" spans="2:22" s="142" customFormat="1" ht="58" hidden="1" outlineLevel="1">
      <c r="B86" s="120" t="s">
        <v>3482</v>
      </c>
      <c r="C86" s="120"/>
      <c r="D86" s="120"/>
      <c r="E86" s="186" t="s">
        <v>1656</v>
      </c>
      <c r="F86" s="186" t="s">
        <v>1646</v>
      </c>
      <c r="G86" s="186" t="s">
        <v>3483</v>
      </c>
      <c r="H86" s="186"/>
      <c r="I86" s="186"/>
      <c r="J86" s="186"/>
      <c r="K86" s="186" t="s">
        <v>3484</v>
      </c>
      <c r="L86" s="120"/>
      <c r="M86" s="120" t="str">
        <f>CONCATENATE(M3," \ ",G86)</f>
        <v>sinistro_alteracao \ dados_carta_verde</v>
      </c>
      <c r="N86" s="120" t="s">
        <v>1641</v>
      </c>
      <c r="O86" s="186" t="s">
        <v>1702</v>
      </c>
      <c r="P86" s="186" t="s">
        <v>2155</v>
      </c>
      <c r="Q86" s="120"/>
      <c r="R86" s="120"/>
      <c r="S86" s="120"/>
      <c r="T86" s="50"/>
      <c r="U86" s="50"/>
      <c r="V86" s="51"/>
    </row>
    <row r="87" spans="2:22" s="142" customFormat="1" hidden="1" outlineLevel="1">
      <c r="B87" s="144" t="s">
        <v>3485</v>
      </c>
      <c r="C87" s="37" t="s">
        <v>3486</v>
      </c>
      <c r="D87" s="38"/>
      <c r="E87" s="196" t="s">
        <v>1645</v>
      </c>
      <c r="F87" s="196" t="s">
        <v>1638</v>
      </c>
      <c r="G87" s="37" t="s">
        <v>3487</v>
      </c>
      <c r="H87" s="38" t="s">
        <v>1648</v>
      </c>
      <c r="I87" s="37" t="s">
        <v>1640</v>
      </c>
      <c r="J87" s="38">
        <v>50</v>
      </c>
      <c r="K87" s="199"/>
      <c r="L87" s="37"/>
      <c r="M87" s="37"/>
      <c r="N87" s="37" t="s">
        <v>1652</v>
      </c>
      <c r="O87" s="37" t="s">
        <v>1702</v>
      </c>
      <c r="P87" s="37" t="s">
        <v>2155</v>
      </c>
      <c r="Q87" s="37" t="s">
        <v>1704</v>
      </c>
      <c r="R87" s="37" t="s">
        <v>1703</v>
      </c>
      <c r="S87" s="37" t="s">
        <v>2291</v>
      </c>
      <c r="T87" s="37"/>
      <c r="U87" s="109"/>
      <c r="V87" s="193"/>
    </row>
    <row r="88" spans="2:22" s="142" customFormat="1" ht="29" hidden="1" outlineLevel="1">
      <c r="B88" s="144" t="s">
        <v>3488</v>
      </c>
      <c r="C88" s="37" t="s">
        <v>3489</v>
      </c>
      <c r="D88" s="38"/>
      <c r="E88" s="196" t="s">
        <v>1645</v>
      </c>
      <c r="F88" s="196" t="s">
        <v>1638</v>
      </c>
      <c r="G88" s="37" t="s">
        <v>3490</v>
      </c>
      <c r="H88" s="38" t="s">
        <v>1648</v>
      </c>
      <c r="I88" s="29" t="s">
        <v>1842</v>
      </c>
      <c r="J88" s="38">
        <v>3</v>
      </c>
      <c r="K88" s="199"/>
      <c r="L88" s="37"/>
      <c r="M88" s="191"/>
      <c r="N88" s="191" t="s">
        <v>1652</v>
      </c>
      <c r="O88" s="191" t="s">
        <v>1702</v>
      </c>
      <c r="P88" s="191" t="s">
        <v>2155</v>
      </c>
      <c r="Q88" s="191" t="s">
        <v>1704</v>
      </c>
      <c r="R88" s="191" t="s">
        <v>1703</v>
      </c>
      <c r="S88" s="191" t="s">
        <v>1705</v>
      </c>
      <c r="T88" s="37"/>
      <c r="U88" s="109"/>
      <c r="V88" s="193"/>
    </row>
    <row r="89" spans="2:22" s="142" customFormat="1" ht="87" collapsed="1">
      <c r="B89" s="186" t="s">
        <v>1864</v>
      </c>
      <c r="C89" s="186"/>
      <c r="D89" s="186"/>
      <c r="E89" s="186" t="s">
        <v>1789</v>
      </c>
      <c r="F89" s="186" t="s">
        <v>1646</v>
      </c>
      <c r="G89" s="186" t="s">
        <v>1865</v>
      </c>
      <c r="H89" s="186"/>
      <c r="I89" s="186"/>
      <c r="J89" s="186"/>
      <c r="K89" s="192" t="s">
        <v>3645</v>
      </c>
      <c r="L89" s="186"/>
      <c r="M89" s="186" t="str">
        <f>CONCATENATE(M3," \ ",G89)</f>
        <v>sinistro_alteracao \ beneficiario_final</v>
      </c>
      <c r="N89" s="186" t="s">
        <v>1641</v>
      </c>
      <c r="O89" s="186" t="s">
        <v>1642</v>
      </c>
      <c r="P89" s="186"/>
      <c r="Q89" s="186"/>
      <c r="R89" s="186"/>
      <c r="S89" s="186"/>
      <c r="T89" s="124"/>
      <c r="U89" s="50"/>
      <c r="V89" s="51"/>
    </row>
    <row r="90" spans="2:22" s="142" customFormat="1" ht="58" hidden="1" outlineLevel="1">
      <c r="B90" s="145" t="s">
        <v>1867</v>
      </c>
      <c r="C90" s="29" t="s">
        <v>1868</v>
      </c>
      <c r="D90" s="38" t="s">
        <v>57</v>
      </c>
      <c r="E90" s="23" t="s">
        <v>1645</v>
      </c>
      <c r="F90" s="23" t="s">
        <v>1638</v>
      </c>
      <c r="G90" s="37" t="s">
        <v>1639</v>
      </c>
      <c r="H90" s="38" t="s">
        <v>1648</v>
      </c>
      <c r="I90" s="29" t="s">
        <v>1850</v>
      </c>
      <c r="J90" s="38">
        <v>40</v>
      </c>
      <c r="K90" s="29" t="s">
        <v>1869</v>
      </c>
      <c r="L90" s="37"/>
      <c r="M90" s="37"/>
      <c r="N90" s="37" t="s">
        <v>1652</v>
      </c>
      <c r="O90" s="37" t="s">
        <v>1642</v>
      </c>
      <c r="P90" s="37" t="s">
        <v>1690</v>
      </c>
      <c r="Q90" s="37" t="s">
        <v>1691</v>
      </c>
      <c r="R90" s="37" t="s">
        <v>1770</v>
      </c>
      <c r="S90" s="37" t="s">
        <v>1777</v>
      </c>
      <c r="T90" s="20"/>
      <c r="U90" s="20" t="s">
        <v>1798</v>
      </c>
      <c r="V90" s="54" t="s">
        <v>35</v>
      </c>
    </row>
    <row r="91" spans="2:22" s="142" customFormat="1" ht="58" hidden="1" outlineLevel="1">
      <c r="B91" s="144" t="s">
        <v>1871</v>
      </c>
      <c r="C91" s="29" t="s">
        <v>1872</v>
      </c>
      <c r="D91" s="38"/>
      <c r="E91" s="23" t="s">
        <v>1645</v>
      </c>
      <c r="F91" s="23" t="s">
        <v>1638</v>
      </c>
      <c r="G91" s="37" t="s">
        <v>1801</v>
      </c>
      <c r="H91" s="38" t="s">
        <v>1709</v>
      </c>
      <c r="I91" s="37" t="s">
        <v>1873</v>
      </c>
      <c r="J91" s="38">
        <v>2</v>
      </c>
      <c r="K91" s="37"/>
      <c r="L91" s="37"/>
      <c r="M91" s="37"/>
      <c r="N91" s="37" t="s">
        <v>1652</v>
      </c>
      <c r="O91" s="37" t="s">
        <v>1642</v>
      </c>
      <c r="P91" s="37" t="s">
        <v>1690</v>
      </c>
      <c r="Q91" s="37" t="s">
        <v>1691</v>
      </c>
      <c r="R91" s="37" t="s">
        <v>1770</v>
      </c>
      <c r="S91" s="37" t="s">
        <v>1777</v>
      </c>
      <c r="T91" s="37"/>
      <c r="U91" s="37" t="s">
        <v>3492</v>
      </c>
      <c r="V91" s="54" t="s">
        <v>35</v>
      </c>
    </row>
    <row r="92" spans="2:22" s="142" customFormat="1" ht="58" hidden="1" outlineLevel="1">
      <c r="B92" s="144" t="s">
        <v>3493</v>
      </c>
      <c r="C92" s="29" t="s">
        <v>3493</v>
      </c>
      <c r="D92" s="38"/>
      <c r="E92" s="23" t="s">
        <v>1656</v>
      </c>
      <c r="F92" s="23" t="s">
        <v>1646</v>
      </c>
      <c r="G92" s="37" t="s">
        <v>3494</v>
      </c>
      <c r="H92" s="38" t="s">
        <v>1648</v>
      </c>
      <c r="I92" s="37"/>
      <c r="J92" s="38">
        <v>500</v>
      </c>
      <c r="K92" s="37" t="s">
        <v>3495</v>
      </c>
      <c r="L92" s="37"/>
      <c r="M92" s="37"/>
      <c r="N92" s="37" t="s">
        <v>1652</v>
      </c>
      <c r="O92" s="37" t="s">
        <v>1642</v>
      </c>
      <c r="P92" s="37" t="s">
        <v>1690</v>
      </c>
      <c r="Q92" s="37" t="s">
        <v>1691</v>
      </c>
      <c r="R92" s="37" t="s">
        <v>1770</v>
      </c>
      <c r="S92" s="37" t="s">
        <v>1777</v>
      </c>
      <c r="T92" s="20" t="s">
        <v>3496</v>
      </c>
      <c r="U92" s="20"/>
      <c r="V92" s="54" t="s">
        <v>49</v>
      </c>
    </row>
    <row r="93" spans="2:22" ht="58" hidden="1" outlineLevel="1">
      <c r="B93" s="144" t="s">
        <v>1874</v>
      </c>
      <c r="C93" s="29" t="s">
        <v>1875</v>
      </c>
      <c r="D93" s="38"/>
      <c r="E93" s="23" t="s">
        <v>1645</v>
      </c>
      <c r="F93" s="23" t="s">
        <v>1638</v>
      </c>
      <c r="G93" s="37" t="s">
        <v>1806</v>
      </c>
      <c r="H93" s="38" t="s">
        <v>1648</v>
      </c>
      <c r="I93" s="37" t="s">
        <v>1640</v>
      </c>
      <c r="J93" s="38">
        <v>144</v>
      </c>
      <c r="K93" s="37"/>
      <c r="L93" s="37"/>
      <c r="M93" s="37"/>
      <c r="N93" s="37" t="s">
        <v>1652</v>
      </c>
      <c r="O93" s="37" t="s">
        <v>1642</v>
      </c>
      <c r="P93" s="37" t="s">
        <v>1690</v>
      </c>
      <c r="Q93" s="37" t="s">
        <v>1691</v>
      </c>
      <c r="R93" s="37" t="s">
        <v>1770</v>
      </c>
      <c r="S93" s="37" t="s">
        <v>1777</v>
      </c>
      <c r="T93" s="37"/>
      <c r="U93" s="20"/>
      <c r="V93" s="55"/>
    </row>
    <row r="94" spans="2:22" ht="58" hidden="1" outlineLevel="1">
      <c r="B94" s="144" t="s">
        <v>1878</v>
      </c>
      <c r="C94" s="29" t="s">
        <v>1879</v>
      </c>
      <c r="D94" s="38"/>
      <c r="E94" s="23" t="s">
        <v>1645</v>
      </c>
      <c r="F94" s="23" t="s">
        <v>1646</v>
      </c>
      <c r="G94" s="37" t="s">
        <v>1830</v>
      </c>
      <c r="H94" s="38" t="s">
        <v>1648</v>
      </c>
      <c r="I94" s="37" t="s">
        <v>1640</v>
      </c>
      <c r="J94" s="38">
        <v>30</v>
      </c>
      <c r="K94" s="29" t="s">
        <v>1831</v>
      </c>
      <c r="L94" s="37"/>
      <c r="M94" s="37"/>
      <c r="N94" s="37" t="s">
        <v>1652</v>
      </c>
      <c r="O94" s="37" t="s">
        <v>1642</v>
      </c>
      <c r="P94" s="37" t="s">
        <v>1690</v>
      </c>
      <c r="Q94" s="37" t="s">
        <v>1691</v>
      </c>
      <c r="R94" s="37" t="s">
        <v>1770</v>
      </c>
      <c r="S94" s="37" t="s">
        <v>1832</v>
      </c>
      <c r="T94" s="37"/>
      <c r="U94" s="37"/>
      <c r="V94" s="38"/>
    </row>
    <row r="95" spans="2:22" s="142" customFormat="1" ht="72.5" hidden="1" outlineLevel="1">
      <c r="B95" s="144" t="s">
        <v>1880</v>
      </c>
      <c r="C95" s="29" t="s">
        <v>1880</v>
      </c>
      <c r="D95" s="38"/>
      <c r="E95" s="23" t="s">
        <v>1645</v>
      </c>
      <c r="F95" s="23" t="s">
        <v>1646</v>
      </c>
      <c r="G95" s="34" t="s">
        <v>1834</v>
      </c>
      <c r="H95" s="38" t="s">
        <v>1648</v>
      </c>
      <c r="I95" s="29" t="s">
        <v>1835</v>
      </c>
      <c r="J95" s="23">
        <v>2</v>
      </c>
      <c r="K95" s="29" t="s">
        <v>1836</v>
      </c>
      <c r="L95" s="37"/>
      <c r="M95" s="37"/>
      <c r="N95" s="37" t="s">
        <v>1652</v>
      </c>
      <c r="O95" s="37" t="s">
        <v>1642</v>
      </c>
      <c r="P95" s="37" t="s">
        <v>1690</v>
      </c>
      <c r="Q95" s="37" t="s">
        <v>1691</v>
      </c>
      <c r="R95" s="37" t="s">
        <v>1770</v>
      </c>
      <c r="S95" s="37" t="s">
        <v>1832</v>
      </c>
      <c r="T95" s="20" t="s">
        <v>2815</v>
      </c>
      <c r="U95" s="20"/>
      <c r="V95" s="55" t="s">
        <v>41</v>
      </c>
    </row>
    <row r="96" spans="2:22" s="142" customFormat="1" ht="58" hidden="1" outlineLevel="1">
      <c r="B96" s="144" t="s">
        <v>1881</v>
      </c>
      <c r="C96" s="29" t="s">
        <v>1882</v>
      </c>
      <c r="D96" s="38"/>
      <c r="E96" s="23" t="s">
        <v>1645</v>
      </c>
      <c r="F96" s="23" t="s">
        <v>1638</v>
      </c>
      <c r="G96" s="37" t="s">
        <v>1841</v>
      </c>
      <c r="H96" s="38" t="s">
        <v>1648</v>
      </c>
      <c r="I96" s="29" t="s">
        <v>1842</v>
      </c>
      <c r="J96" s="38">
        <v>3</v>
      </c>
      <c r="K96" s="37"/>
      <c r="L96" s="37" t="s">
        <v>1843</v>
      </c>
      <c r="M96" s="37"/>
      <c r="N96" s="37" t="s">
        <v>1652</v>
      </c>
      <c r="O96" s="37" t="s">
        <v>1642</v>
      </c>
      <c r="P96" s="37" t="s">
        <v>1690</v>
      </c>
      <c r="Q96" s="37" t="s">
        <v>1691</v>
      </c>
      <c r="R96" s="37" t="s">
        <v>1770</v>
      </c>
      <c r="S96" s="37" t="s">
        <v>1832</v>
      </c>
      <c r="T96" s="37"/>
      <c r="U96" s="20"/>
      <c r="V96" s="55"/>
    </row>
    <row r="97" spans="2:22" ht="130.5" collapsed="1">
      <c r="B97" s="172" t="s">
        <v>3497</v>
      </c>
      <c r="C97" s="172"/>
      <c r="D97" s="172"/>
      <c r="E97" s="126" t="s">
        <v>1789</v>
      </c>
      <c r="F97" s="126" t="s">
        <v>1646</v>
      </c>
      <c r="G97" s="126" t="s">
        <v>3498</v>
      </c>
      <c r="H97" s="126"/>
      <c r="I97" s="126"/>
      <c r="J97" s="126"/>
      <c r="K97" s="351" t="s">
        <v>4331</v>
      </c>
      <c r="L97" s="351" t="s">
        <v>3499</v>
      </c>
      <c r="M97" s="200" t="str">
        <f>CONCATENATE(M21," \ ",G97)</f>
        <v>sinistro_alteracao \ coberturas_afetadas \ info_renda_concedida</v>
      </c>
      <c r="N97" s="186" t="s">
        <v>1641</v>
      </c>
      <c r="O97" s="186" t="s">
        <v>3500</v>
      </c>
      <c r="P97" s="186"/>
      <c r="Q97" s="186"/>
      <c r="R97" s="186"/>
      <c r="S97" s="186"/>
      <c r="T97" s="50" t="s">
        <v>3501</v>
      </c>
      <c r="U97" s="50"/>
      <c r="V97" s="51" t="s">
        <v>49</v>
      </c>
    </row>
    <row r="98" spans="2:22" s="142" customFormat="1" ht="43.5" hidden="1" outlineLevel="1">
      <c r="B98" s="145" t="s">
        <v>3502</v>
      </c>
      <c r="C98" s="37" t="s">
        <v>3503</v>
      </c>
      <c r="D98" s="38" t="s">
        <v>57</v>
      </c>
      <c r="E98" s="38" t="s">
        <v>1645</v>
      </c>
      <c r="F98" s="23" t="s">
        <v>1638</v>
      </c>
      <c r="G98" s="37" t="s">
        <v>3504</v>
      </c>
      <c r="H98" s="23" t="s">
        <v>1648</v>
      </c>
      <c r="I98" s="29"/>
      <c r="J98" s="23">
        <v>60</v>
      </c>
      <c r="K98" s="29"/>
      <c r="L98" s="29"/>
      <c r="M98" s="201"/>
      <c r="N98" s="201" t="s">
        <v>1652</v>
      </c>
      <c r="O98" s="37" t="s">
        <v>3500</v>
      </c>
      <c r="P98" s="201"/>
      <c r="Q98" s="201"/>
      <c r="R98" s="201"/>
      <c r="S98" s="201"/>
      <c r="T98" s="37"/>
      <c r="U98" s="20"/>
      <c r="V98" s="55"/>
    </row>
    <row r="99" spans="2:22" s="142" customFormat="1" ht="43.5" hidden="1" outlineLevel="1">
      <c r="B99" s="197" t="s">
        <v>1848</v>
      </c>
      <c r="C99" s="37" t="s">
        <v>3505</v>
      </c>
      <c r="D99" s="38" t="s">
        <v>59</v>
      </c>
      <c r="E99" s="38" t="s">
        <v>1645</v>
      </c>
      <c r="F99" s="38" t="s">
        <v>1638</v>
      </c>
      <c r="G99" s="37" t="s">
        <v>1639</v>
      </c>
      <c r="H99" s="38" t="s">
        <v>1648</v>
      </c>
      <c r="I99" s="29" t="s">
        <v>1850</v>
      </c>
      <c r="J99" s="38">
        <v>40</v>
      </c>
      <c r="K99" s="29" t="s">
        <v>1869</v>
      </c>
      <c r="L99" s="37"/>
      <c r="M99" s="37"/>
      <c r="N99" s="37" t="s">
        <v>1652</v>
      </c>
      <c r="O99" s="37" t="s">
        <v>3500</v>
      </c>
      <c r="P99" s="37" t="s">
        <v>3506</v>
      </c>
      <c r="Q99" s="37" t="s">
        <v>2305</v>
      </c>
      <c r="R99" s="37" t="s">
        <v>3507</v>
      </c>
      <c r="S99" s="37" t="s">
        <v>3508</v>
      </c>
      <c r="T99" s="20"/>
      <c r="U99" s="20" t="s">
        <v>1798</v>
      </c>
      <c r="V99" s="54" t="s">
        <v>35</v>
      </c>
    </row>
    <row r="100" spans="2:22" ht="58" hidden="1" outlineLevel="1">
      <c r="B100" s="175" t="s">
        <v>1853</v>
      </c>
      <c r="C100" s="37" t="s">
        <v>3509</v>
      </c>
      <c r="D100" s="38"/>
      <c r="E100" s="38" t="s">
        <v>1645</v>
      </c>
      <c r="F100" s="38" t="s">
        <v>1638</v>
      </c>
      <c r="G100" s="37" t="s">
        <v>3510</v>
      </c>
      <c r="H100" s="38" t="s">
        <v>1709</v>
      </c>
      <c r="I100" s="37" t="s">
        <v>1873</v>
      </c>
      <c r="J100" s="38">
        <v>2</v>
      </c>
      <c r="K100" s="37"/>
      <c r="L100" s="37"/>
      <c r="M100" s="37"/>
      <c r="N100" s="37" t="s">
        <v>1652</v>
      </c>
      <c r="O100" s="37" t="s">
        <v>3500</v>
      </c>
      <c r="P100" s="37" t="s">
        <v>3506</v>
      </c>
      <c r="Q100" s="37" t="s">
        <v>2305</v>
      </c>
      <c r="R100" s="37" t="s">
        <v>3507</v>
      </c>
      <c r="S100" s="37" t="s">
        <v>3508</v>
      </c>
      <c r="T100" s="37"/>
      <c r="U100" s="37" t="s">
        <v>3492</v>
      </c>
      <c r="V100" s="54" t="s">
        <v>35</v>
      </c>
    </row>
    <row r="101" spans="2:22" s="142" customFormat="1" ht="58" hidden="1" outlineLevel="1">
      <c r="B101" s="144" t="s">
        <v>3493</v>
      </c>
      <c r="C101" s="29" t="s">
        <v>3493</v>
      </c>
      <c r="D101" s="38"/>
      <c r="E101" s="23" t="s">
        <v>1656</v>
      </c>
      <c r="F101" s="23" t="s">
        <v>1646</v>
      </c>
      <c r="G101" s="37" t="s">
        <v>3494</v>
      </c>
      <c r="H101" s="38" t="s">
        <v>1648</v>
      </c>
      <c r="I101" s="37"/>
      <c r="J101" s="38">
        <v>500</v>
      </c>
      <c r="K101" s="37" t="s">
        <v>3495</v>
      </c>
      <c r="L101" s="37"/>
      <c r="M101" s="37"/>
      <c r="N101" s="37" t="s">
        <v>1652</v>
      </c>
      <c r="O101" s="37" t="s">
        <v>1642</v>
      </c>
      <c r="P101" s="37" t="s">
        <v>1690</v>
      </c>
      <c r="Q101" s="37" t="s">
        <v>1691</v>
      </c>
      <c r="R101" s="37" t="s">
        <v>1770</v>
      </c>
      <c r="S101" s="37" t="s">
        <v>1777</v>
      </c>
      <c r="T101" s="20" t="s">
        <v>3496</v>
      </c>
      <c r="U101" s="20"/>
      <c r="V101" s="54" t="s">
        <v>49</v>
      </c>
    </row>
    <row r="102" spans="2:22" s="142" customFormat="1" ht="43.5" hidden="1" outlineLevel="1">
      <c r="B102" s="175" t="s">
        <v>3511</v>
      </c>
      <c r="C102" s="37" t="s">
        <v>3512</v>
      </c>
      <c r="D102" s="38"/>
      <c r="E102" s="38" t="s">
        <v>1645</v>
      </c>
      <c r="F102" s="38" t="s">
        <v>1638</v>
      </c>
      <c r="G102" s="37" t="s">
        <v>1806</v>
      </c>
      <c r="H102" s="38" t="s">
        <v>1648</v>
      </c>
      <c r="I102" s="37" t="s">
        <v>1640</v>
      </c>
      <c r="J102" s="38">
        <v>144</v>
      </c>
      <c r="K102" s="37"/>
      <c r="L102" s="37"/>
      <c r="M102" s="37"/>
      <c r="N102" s="37" t="s">
        <v>1652</v>
      </c>
      <c r="O102" s="37" t="s">
        <v>3500</v>
      </c>
      <c r="P102" s="37" t="s">
        <v>3506</v>
      </c>
      <c r="Q102" s="37" t="s">
        <v>2305</v>
      </c>
      <c r="R102" s="37" t="s">
        <v>3507</v>
      </c>
      <c r="S102" s="37" t="s">
        <v>3508</v>
      </c>
      <c r="T102" s="37"/>
      <c r="U102" s="20"/>
      <c r="V102" s="55"/>
    </row>
    <row r="103" spans="2:22" ht="58" hidden="1" outlineLevel="1">
      <c r="B103" s="175" t="s">
        <v>3513</v>
      </c>
      <c r="C103" s="37" t="s">
        <v>3514</v>
      </c>
      <c r="D103" s="38"/>
      <c r="E103" s="38" t="s">
        <v>1645</v>
      </c>
      <c r="F103" s="38" t="s">
        <v>1638</v>
      </c>
      <c r="G103" s="37" t="s">
        <v>3646</v>
      </c>
      <c r="H103" s="38" t="s">
        <v>1709</v>
      </c>
      <c r="I103" s="37" t="s">
        <v>3647</v>
      </c>
      <c r="J103" s="38">
        <v>1</v>
      </c>
      <c r="K103" s="37"/>
      <c r="L103" s="37"/>
      <c r="M103" s="37"/>
      <c r="N103" s="37" t="s">
        <v>1652</v>
      </c>
      <c r="O103" s="37" t="s">
        <v>3500</v>
      </c>
      <c r="P103" s="37" t="s">
        <v>3506</v>
      </c>
      <c r="Q103" s="37" t="s">
        <v>2305</v>
      </c>
      <c r="R103" s="37" t="s">
        <v>3507</v>
      </c>
      <c r="S103" s="37" t="s">
        <v>3508</v>
      </c>
      <c r="T103" s="37"/>
      <c r="U103" s="37"/>
      <c r="V103" s="57"/>
    </row>
    <row r="104" spans="2:22" ht="72.5" hidden="1" outlineLevel="1">
      <c r="B104" s="100" t="s">
        <v>3517</v>
      </c>
      <c r="C104" s="29" t="s">
        <v>3518</v>
      </c>
      <c r="D104" s="23"/>
      <c r="E104" s="23" t="s">
        <v>1645</v>
      </c>
      <c r="F104" s="23" t="s">
        <v>1638</v>
      </c>
      <c r="G104" s="29" t="s">
        <v>3441</v>
      </c>
      <c r="H104" s="23" t="s">
        <v>1709</v>
      </c>
      <c r="I104" s="100" t="s">
        <v>4382</v>
      </c>
      <c r="J104" s="23">
        <v>2</v>
      </c>
      <c r="K104" s="29"/>
      <c r="L104" s="29"/>
      <c r="M104" s="29"/>
      <c r="N104" s="29" t="s">
        <v>1652</v>
      </c>
      <c r="O104" s="201" t="s">
        <v>3500</v>
      </c>
      <c r="P104" s="201" t="s">
        <v>3506</v>
      </c>
      <c r="Q104" s="201" t="s">
        <v>2305</v>
      </c>
      <c r="R104" s="201" t="s">
        <v>3520</v>
      </c>
      <c r="S104" s="29" t="s">
        <v>3521</v>
      </c>
      <c r="T104" s="144" t="s">
        <v>4383</v>
      </c>
      <c r="U104" s="37"/>
      <c r="V104" s="196" t="s">
        <v>4370</v>
      </c>
    </row>
    <row r="105" spans="2:22" ht="29" hidden="1" outlineLevel="1">
      <c r="B105" s="29" t="s">
        <v>3522</v>
      </c>
      <c r="C105" s="29" t="s">
        <v>3523</v>
      </c>
      <c r="D105" s="23"/>
      <c r="E105" s="23" t="s">
        <v>1656</v>
      </c>
      <c r="F105" s="23" t="s">
        <v>1646</v>
      </c>
      <c r="G105" s="29" t="s">
        <v>3524</v>
      </c>
      <c r="H105" s="23" t="s">
        <v>1648</v>
      </c>
      <c r="I105" s="29" t="s">
        <v>1640</v>
      </c>
      <c r="J105" s="23">
        <v>500</v>
      </c>
      <c r="K105" s="29" t="s">
        <v>3525</v>
      </c>
      <c r="L105" s="29"/>
      <c r="M105" s="29"/>
      <c r="N105" s="29" t="s">
        <v>1652</v>
      </c>
      <c r="O105" s="201" t="s">
        <v>2863</v>
      </c>
      <c r="P105" s="201" t="s">
        <v>1740</v>
      </c>
      <c r="Q105" s="201" t="s">
        <v>1741</v>
      </c>
      <c r="R105" s="201" t="s">
        <v>3526</v>
      </c>
      <c r="S105" s="29" t="s">
        <v>3527</v>
      </c>
      <c r="T105" s="37"/>
      <c r="U105" s="37"/>
      <c r="V105" s="38"/>
    </row>
    <row r="106" spans="2:22" ht="290" hidden="1" outlineLevel="1">
      <c r="B106" s="100" t="s">
        <v>3528</v>
      </c>
      <c r="C106" s="29" t="s">
        <v>3529</v>
      </c>
      <c r="D106" s="198"/>
      <c r="E106" s="23" t="s">
        <v>1645</v>
      </c>
      <c r="F106" s="23" t="s">
        <v>1638</v>
      </c>
      <c r="G106" s="29" t="s">
        <v>3530</v>
      </c>
      <c r="H106" s="23" t="s">
        <v>1709</v>
      </c>
      <c r="I106" s="29" t="s">
        <v>3531</v>
      </c>
      <c r="J106" s="23">
        <v>2</v>
      </c>
      <c r="K106" s="29"/>
      <c r="L106" s="29" t="s">
        <v>2732</v>
      </c>
      <c r="M106" s="201"/>
      <c r="N106" s="201" t="s">
        <v>1652</v>
      </c>
      <c r="O106" s="201" t="s">
        <v>3532</v>
      </c>
      <c r="P106" s="201" t="s">
        <v>3533</v>
      </c>
      <c r="Q106" s="201" t="s">
        <v>3159</v>
      </c>
      <c r="R106" s="201" t="s">
        <v>3534</v>
      </c>
      <c r="S106" s="201" t="s">
        <v>3535</v>
      </c>
      <c r="T106" s="37"/>
      <c r="U106" s="37"/>
      <c r="V106" s="57"/>
    </row>
    <row r="107" spans="2:22" s="149" customFormat="1" ht="43.5" hidden="1" outlineLevel="1">
      <c r="B107" s="100" t="s">
        <v>3536</v>
      </c>
      <c r="C107" s="29" t="s">
        <v>3537</v>
      </c>
      <c r="D107" s="198"/>
      <c r="E107" s="23" t="s">
        <v>1656</v>
      </c>
      <c r="F107" s="23" t="s">
        <v>1646</v>
      </c>
      <c r="G107" s="29" t="s">
        <v>3538</v>
      </c>
      <c r="H107" s="23" t="s">
        <v>1648</v>
      </c>
      <c r="I107" s="29" t="s">
        <v>1640</v>
      </c>
      <c r="J107" s="23">
        <v>500</v>
      </c>
      <c r="K107" s="29" t="s">
        <v>3539</v>
      </c>
      <c r="L107" s="29" t="s">
        <v>2732</v>
      </c>
      <c r="M107" s="201"/>
      <c r="N107" s="201" t="s">
        <v>1652</v>
      </c>
      <c r="O107" s="201" t="s">
        <v>3500</v>
      </c>
      <c r="P107" s="201" t="s">
        <v>3540</v>
      </c>
      <c r="Q107" s="201" t="s">
        <v>2305</v>
      </c>
      <c r="R107" s="201" t="s">
        <v>3541</v>
      </c>
      <c r="S107" s="201" t="s">
        <v>3542</v>
      </c>
      <c r="T107" s="29"/>
      <c r="U107" s="29"/>
      <c r="V107" s="23"/>
    </row>
    <row r="108" spans="2:22" s="142" customFormat="1" ht="72.5" hidden="1" outlineLevel="1">
      <c r="B108" s="100" t="s">
        <v>3543</v>
      </c>
      <c r="C108" s="29" t="s">
        <v>3544</v>
      </c>
      <c r="D108" s="23"/>
      <c r="E108" s="23" t="s">
        <v>1656</v>
      </c>
      <c r="F108" s="23" t="s">
        <v>1646</v>
      </c>
      <c r="G108" s="29" t="s">
        <v>3545</v>
      </c>
      <c r="H108" s="23" t="s">
        <v>1748</v>
      </c>
      <c r="I108" s="29" t="s">
        <v>1640</v>
      </c>
      <c r="J108" s="38">
        <v>18.2</v>
      </c>
      <c r="K108" s="29" t="s">
        <v>3546</v>
      </c>
      <c r="L108" s="29" t="s">
        <v>1945</v>
      </c>
      <c r="M108" s="29"/>
      <c r="N108" s="29" t="s">
        <v>1652</v>
      </c>
      <c r="O108" s="29" t="s">
        <v>3500</v>
      </c>
      <c r="P108" s="29" t="s">
        <v>3547</v>
      </c>
      <c r="Q108" s="29" t="s">
        <v>2305</v>
      </c>
      <c r="R108" s="29" t="s">
        <v>3548</v>
      </c>
      <c r="S108" s="29" t="s">
        <v>3344</v>
      </c>
      <c r="T108" s="20" t="s">
        <v>3639</v>
      </c>
      <c r="U108" s="20"/>
      <c r="V108" s="55" t="s">
        <v>39</v>
      </c>
    </row>
    <row r="109" spans="2:22" s="142" customFormat="1" ht="72.5" hidden="1" outlineLevel="1">
      <c r="B109" s="144" t="s">
        <v>3549</v>
      </c>
      <c r="C109" s="37" t="s">
        <v>3550</v>
      </c>
      <c r="D109" s="38"/>
      <c r="E109" s="38" t="s">
        <v>1645</v>
      </c>
      <c r="F109" s="38" t="s">
        <v>1638</v>
      </c>
      <c r="G109" s="37" t="s">
        <v>3551</v>
      </c>
      <c r="H109" s="23" t="s">
        <v>1748</v>
      </c>
      <c r="I109" s="29" t="s">
        <v>1640</v>
      </c>
      <c r="J109" s="38">
        <v>18.2</v>
      </c>
      <c r="K109" s="37"/>
      <c r="L109" s="29" t="s">
        <v>1945</v>
      </c>
      <c r="M109" s="29"/>
      <c r="N109" s="29" t="s">
        <v>1652</v>
      </c>
      <c r="O109" s="201" t="s">
        <v>3552</v>
      </c>
      <c r="P109" s="201" t="s">
        <v>3553</v>
      </c>
      <c r="Q109" s="201" t="s">
        <v>1682</v>
      </c>
      <c r="R109" s="201" t="s">
        <v>3554</v>
      </c>
      <c r="S109" s="201" t="s">
        <v>3555</v>
      </c>
      <c r="T109" s="20" t="s">
        <v>3639</v>
      </c>
      <c r="U109" s="20"/>
      <c r="V109" s="55" t="s">
        <v>39</v>
      </c>
    </row>
    <row r="110" spans="2:22" s="142" customFormat="1" ht="130.5" hidden="1" outlineLevel="1">
      <c r="B110" s="100" t="s">
        <v>3556</v>
      </c>
      <c r="C110" s="100" t="s">
        <v>3557</v>
      </c>
      <c r="D110" s="198"/>
      <c r="E110" s="38" t="s">
        <v>1645</v>
      </c>
      <c r="F110" s="23" t="s">
        <v>1638</v>
      </c>
      <c r="G110" s="100" t="s">
        <v>3558</v>
      </c>
      <c r="H110" s="38" t="s">
        <v>1722</v>
      </c>
      <c r="I110" s="37" t="s">
        <v>1723</v>
      </c>
      <c r="J110" s="38">
        <v>10</v>
      </c>
      <c r="K110" s="100" t="s">
        <v>3559</v>
      </c>
      <c r="L110" s="29" t="s">
        <v>3560</v>
      </c>
      <c r="M110" s="201"/>
      <c r="N110" s="201" t="s">
        <v>1652</v>
      </c>
      <c r="O110" s="201" t="s">
        <v>3561</v>
      </c>
      <c r="P110" s="201" t="s">
        <v>3562</v>
      </c>
      <c r="Q110" s="201" t="s">
        <v>1691</v>
      </c>
      <c r="R110" s="201" t="s">
        <v>3563</v>
      </c>
      <c r="S110" s="201" t="s">
        <v>3564</v>
      </c>
      <c r="T110" s="37" t="s">
        <v>3565</v>
      </c>
      <c r="U110" s="37"/>
      <c r="V110" s="57" t="s">
        <v>49</v>
      </c>
    </row>
    <row r="111" spans="2:22" s="142" customFormat="1" ht="43.5" hidden="1" outlineLevel="1">
      <c r="B111" s="100" t="s">
        <v>3566</v>
      </c>
      <c r="C111" s="29" t="s">
        <v>3567</v>
      </c>
      <c r="D111" s="198"/>
      <c r="E111" s="38" t="s">
        <v>1645</v>
      </c>
      <c r="F111" s="23" t="s">
        <v>1638</v>
      </c>
      <c r="G111" s="29" t="s">
        <v>3568</v>
      </c>
      <c r="H111" s="38" t="s">
        <v>1722</v>
      </c>
      <c r="I111" s="37" t="s">
        <v>1723</v>
      </c>
      <c r="J111" s="38">
        <v>10</v>
      </c>
      <c r="K111" s="29"/>
      <c r="L111" s="29"/>
      <c r="M111" s="201"/>
      <c r="N111" s="201" t="s">
        <v>1652</v>
      </c>
      <c r="O111" s="201" t="s">
        <v>3500</v>
      </c>
      <c r="P111" s="201" t="s">
        <v>3569</v>
      </c>
      <c r="Q111" s="201" t="s">
        <v>3570</v>
      </c>
      <c r="R111" s="201" t="s">
        <v>3571</v>
      </c>
      <c r="S111" s="201" t="s">
        <v>3572</v>
      </c>
      <c r="T111" s="37" t="s">
        <v>3573</v>
      </c>
      <c r="U111" s="37"/>
      <c r="V111" s="57" t="s">
        <v>49</v>
      </c>
    </row>
    <row r="112" spans="2:22" s="142" customFormat="1" ht="87" hidden="1" outlineLevel="1">
      <c r="B112" s="100" t="s">
        <v>3574</v>
      </c>
      <c r="C112" s="29" t="s">
        <v>3575</v>
      </c>
      <c r="D112" s="198"/>
      <c r="E112" s="38" t="s">
        <v>1645</v>
      </c>
      <c r="F112" s="23" t="s">
        <v>1638</v>
      </c>
      <c r="G112" s="29" t="s">
        <v>3576</v>
      </c>
      <c r="H112" s="38" t="s">
        <v>1722</v>
      </c>
      <c r="I112" s="37" t="s">
        <v>1723</v>
      </c>
      <c r="J112" s="38">
        <v>10</v>
      </c>
      <c r="K112" s="29"/>
      <c r="L112" s="29" t="s">
        <v>3577</v>
      </c>
      <c r="M112" s="201"/>
      <c r="N112" s="201" t="s">
        <v>1652</v>
      </c>
      <c r="O112" s="201" t="s">
        <v>3561</v>
      </c>
      <c r="P112" s="201" t="s">
        <v>3562</v>
      </c>
      <c r="Q112" s="201" t="s">
        <v>1691</v>
      </c>
      <c r="R112" s="201" t="s">
        <v>3563</v>
      </c>
      <c r="S112" s="201" t="s">
        <v>3578</v>
      </c>
      <c r="T112" s="37"/>
      <c r="U112" s="37"/>
      <c r="V112" s="57"/>
    </row>
    <row r="113" spans="2:22" s="142" customFormat="1" ht="72.5" hidden="1" outlineLevel="1">
      <c r="B113" s="100" t="s">
        <v>3579</v>
      </c>
      <c r="C113" s="29" t="s">
        <v>3580</v>
      </c>
      <c r="D113" s="198"/>
      <c r="E113" s="38" t="s">
        <v>1645</v>
      </c>
      <c r="F113" s="23" t="s">
        <v>1638</v>
      </c>
      <c r="G113" s="29" t="s">
        <v>3581</v>
      </c>
      <c r="H113" s="38" t="s">
        <v>1722</v>
      </c>
      <c r="I113" s="37" t="s">
        <v>1723</v>
      </c>
      <c r="J113" s="38">
        <v>10</v>
      </c>
      <c r="K113" s="29" t="s">
        <v>3582</v>
      </c>
      <c r="L113" s="29" t="s">
        <v>3648</v>
      </c>
      <c r="M113" s="201"/>
      <c r="N113" s="201" t="s">
        <v>1652</v>
      </c>
      <c r="O113" s="201" t="s">
        <v>3500</v>
      </c>
      <c r="P113" s="201" t="s">
        <v>3569</v>
      </c>
      <c r="Q113" s="201" t="s">
        <v>3570</v>
      </c>
      <c r="R113" s="201" t="s">
        <v>3571</v>
      </c>
      <c r="S113" s="201" t="s">
        <v>3572</v>
      </c>
      <c r="T113" s="37" t="s">
        <v>3573</v>
      </c>
      <c r="U113" s="37"/>
      <c r="V113" s="57" t="s">
        <v>49</v>
      </c>
    </row>
    <row r="114" spans="2:22" s="142" customFormat="1" ht="72.5" hidden="1" outlineLevel="1">
      <c r="B114" s="100" t="s">
        <v>3584</v>
      </c>
      <c r="C114" s="29" t="s">
        <v>3580</v>
      </c>
      <c r="D114" s="198"/>
      <c r="E114" s="38" t="s">
        <v>1645</v>
      </c>
      <c r="F114" s="23" t="s">
        <v>1638</v>
      </c>
      <c r="G114" s="29" t="s">
        <v>3585</v>
      </c>
      <c r="H114" s="38" t="s">
        <v>1722</v>
      </c>
      <c r="I114" s="37" t="s">
        <v>1723</v>
      </c>
      <c r="J114" s="38">
        <v>10</v>
      </c>
      <c r="K114" s="29" t="s">
        <v>3582</v>
      </c>
      <c r="L114" s="29" t="s">
        <v>3649</v>
      </c>
      <c r="M114" s="201"/>
      <c r="N114" s="201" t="s">
        <v>1652</v>
      </c>
      <c r="O114" s="201" t="s">
        <v>3500</v>
      </c>
      <c r="P114" s="201" t="s">
        <v>3569</v>
      </c>
      <c r="Q114" s="201" t="s">
        <v>3570</v>
      </c>
      <c r="R114" s="201" t="s">
        <v>3571</v>
      </c>
      <c r="S114" s="201" t="s">
        <v>3572</v>
      </c>
      <c r="T114" s="37" t="s">
        <v>3573</v>
      </c>
      <c r="U114" s="37"/>
      <c r="V114" s="57" t="s">
        <v>49</v>
      </c>
    </row>
    <row r="115" spans="2:22" s="185" customFormat="1" ht="72.5" hidden="1" outlineLevel="1">
      <c r="B115" s="37" t="s">
        <v>3587</v>
      </c>
      <c r="C115" s="37" t="s">
        <v>3588</v>
      </c>
      <c r="D115" s="38"/>
      <c r="E115" s="38" t="s">
        <v>1645</v>
      </c>
      <c r="F115" s="38" t="s">
        <v>1638</v>
      </c>
      <c r="G115" s="37" t="s">
        <v>3589</v>
      </c>
      <c r="H115" s="38" t="s">
        <v>1709</v>
      </c>
      <c r="I115" s="37" t="s">
        <v>3590</v>
      </c>
      <c r="J115" s="38">
        <v>2</v>
      </c>
      <c r="K115" s="37"/>
      <c r="L115" s="37"/>
      <c r="M115" s="37"/>
      <c r="N115" s="37" t="s">
        <v>1652</v>
      </c>
      <c r="O115" s="201" t="s">
        <v>3500</v>
      </c>
      <c r="P115" s="201" t="s">
        <v>3569</v>
      </c>
      <c r="Q115" s="201" t="s">
        <v>3570</v>
      </c>
      <c r="R115" s="201" t="s">
        <v>3571</v>
      </c>
      <c r="S115" s="201" t="s">
        <v>3572</v>
      </c>
      <c r="T115" s="37" t="s">
        <v>3573</v>
      </c>
      <c r="U115" s="20"/>
      <c r="V115" s="57" t="s">
        <v>49</v>
      </c>
    </row>
    <row r="116" spans="2:22" s="185" customFormat="1" ht="43.5" hidden="1" outlineLevel="1">
      <c r="B116" s="37" t="s">
        <v>3591</v>
      </c>
      <c r="C116" s="37" t="s">
        <v>3592</v>
      </c>
      <c r="D116" s="38"/>
      <c r="E116" s="38" t="s">
        <v>1656</v>
      </c>
      <c r="F116" s="38" t="s">
        <v>1646</v>
      </c>
      <c r="G116" s="37" t="s">
        <v>3593</v>
      </c>
      <c r="H116" s="38" t="s">
        <v>1648</v>
      </c>
      <c r="I116" s="37" t="s">
        <v>1640</v>
      </c>
      <c r="J116" s="38">
        <v>500</v>
      </c>
      <c r="K116" s="37" t="s">
        <v>3594</v>
      </c>
      <c r="L116" s="37"/>
      <c r="M116" s="37"/>
      <c r="N116" s="37" t="s">
        <v>1652</v>
      </c>
      <c r="O116" s="201" t="s">
        <v>3500</v>
      </c>
      <c r="P116" s="201" t="s">
        <v>3569</v>
      </c>
      <c r="Q116" s="201" t="s">
        <v>3570</v>
      </c>
      <c r="R116" s="201" t="s">
        <v>3571</v>
      </c>
      <c r="S116" s="201" t="s">
        <v>3572</v>
      </c>
      <c r="T116" s="37" t="s">
        <v>3573</v>
      </c>
      <c r="U116" s="20"/>
      <c r="V116" s="57" t="s">
        <v>49</v>
      </c>
    </row>
    <row r="117" spans="2:22" ht="72.5" hidden="1" outlineLevel="1">
      <c r="B117" s="144" t="s">
        <v>3595</v>
      </c>
      <c r="C117" s="37" t="s">
        <v>2974</v>
      </c>
      <c r="D117" s="38"/>
      <c r="E117" s="38" t="s">
        <v>1645</v>
      </c>
      <c r="F117" s="38" t="s">
        <v>1638</v>
      </c>
      <c r="G117" s="37" t="s">
        <v>3596</v>
      </c>
      <c r="H117" s="38" t="s">
        <v>1767</v>
      </c>
      <c r="I117" s="37" t="s">
        <v>1768</v>
      </c>
      <c r="J117" s="38"/>
      <c r="K117" s="37"/>
      <c r="L117" s="29" t="s">
        <v>2732</v>
      </c>
      <c r="M117" s="191"/>
      <c r="N117" s="191" t="s">
        <v>1652</v>
      </c>
      <c r="O117" s="201" t="s">
        <v>3552</v>
      </c>
      <c r="P117" s="201" t="s">
        <v>3553</v>
      </c>
      <c r="Q117" s="201" t="s">
        <v>1682</v>
      </c>
      <c r="R117" s="201" t="s">
        <v>3597</v>
      </c>
      <c r="S117" s="201" t="s">
        <v>3598</v>
      </c>
      <c r="T117" s="191"/>
      <c r="U117" s="191"/>
      <c r="V117" s="57"/>
    </row>
    <row r="118" spans="2:22" s="142" customFormat="1" ht="72.5" hidden="1" outlineLevel="1">
      <c r="B118" s="144" t="s">
        <v>3599</v>
      </c>
      <c r="C118" s="37" t="s">
        <v>2977</v>
      </c>
      <c r="D118" s="38"/>
      <c r="E118" s="38" t="s">
        <v>1656</v>
      </c>
      <c r="F118" s="38" t="s">
        <v>1646</v>
      </c>
      <c r="G118" s="37" t="s">
        <v>3600</v>
      </c>
      <c r="H118" s="23" t="s">
        <v>1748</v>
      </c>
      <c r="I118" s="29" t="s">
        <v>1640</v>
      </c>
      <c r="J118" s="23">
        <v>7.4</v>
      </c>
      <c r="K118" s="37" t="s">
        <v>3601</v>
      </c>
      <c r="L118" s="29"/>
      <c r="M118" s="191"/>
      <c r="N118" s="191" t="s">
        <v>1652</v>
      </c>
      <c r="O118" s="201" t="s">
        <v>3552</v>
      </c>
      <c r="P118" s="201" t="s">
        <v>3553</v>
      </c>
      <c r="Q118" s="201" t="s">
        <v>1682</v>
      </c>
      <c r="R118" s="201" t="s">
        <v>3597</v>
      </c>
      <c r="S118" s="201" t="s">
        <v>3602</v>
      </c>
      <c r="T118" s="37"/>
      <c r="U118" s="53"/>
      <c r="V118" s="54"/>
    </row>
    <row r="119" spans="2:22" s="142" customFormat="1" ht="72.5" hidden="1" outlineLevel="1">
      <c r="B119" s="144" t="s">
        <v>2847</v>
      </c>
      <c r="C119" s="37" t="s">
        <v>2848</v>
      </c>
      <c r="D119" s="38"/>
      <c r="E119" s="38" t="s">
        <v>1656</v>
      </c>
      <c r="F119" s="38" t="s">
        <v>1646</v>
      </c>
      <c r="G119" s="37" t="s">
        <v>2849</v>
      </c>
      <c r="H119" s="38" t="s">
        <v>1709</v>
      </c>
      <c r="I119" s="202" t="s">
        <v>2850</v>
      </c>
      <c r="J119" s="38">
        <v>2</v>
      </c>
      <c r="K119" s="37" t="s">
        <v>3603</v>
      </c>
      <c r="L119" s="29" t="s">
        <v>2732</v>
      </c>
      <c r="M119" s="191"/>
      <c r="N119" s="191" t="s">
        <v>1652</v>
      </c>
      <c r="O119" s="201" t="s">
        <v>3552</v>
      </c>
      <c r="P119" s="201" t="s">
        <v>3553</v>
      </c>
      <c r="Q119" s="201" t="s">
        <v>1682</v>
      </c>
      <c r="R119" s="201" t="s">
        <v>3650</v>
      </c>
      <c r="S119" s="191" t="s">
        <v>3651</v>
      </c>
      <c r="T119" s="37"/>
      <c r="U119" s="37"/>
      <c r="V119" s="38"/>
    </row>
    <row r="120" spans="2:22" s="142" customFormat="1" ht="43.5" hidden="1" outlineLevel="1">
      <c r="B120" s="37" t="s">
        <v>2957</v>
      </c>
      <c r="C120" s="37" t="s">
        <v>2958</v>
      </c>
      <c r="D120" s="38"/>
      <c r="E120" s="38" t="s">
        <v>1645</v>
      </c>
      <c r="F120" s="38" t="s">
        <v>1638</v>
      </c>
      <c r="G120" s="37" t="s">
        <v>2959</v>
      </c>
      <c r="H120" s="38" t="s">
        <v>1767</v>
      </c>
      <c r="I120" s="327" t="s">
        <v>1768</v>
      </c>
      <c r="J120" s="38"/>
      <c r="K120" s="37"/>
      <c r="L120" s="29"/>
      <c r="M120" s="191"/>
      <c r="N120" s="191" t="s">
        <v>1652</v>
      </c>
      <c r="O120" s="201" t="s">
        <v>3500</v>
      </c>
      <c r="P120" s="201" t="s">
        <v>3547</v>
      </c>
      <c r="Q120" s="201" t="s">
        <v>2305</v>
      </c>
      <c r="R120" s="201" t="s">
        <v>3606</v>
      </c>
      <c r="S120" s="191" t="s">
        <v>3607</v>
      </c>
      <c r="T120" s="191"/>
      <c r="U120" s="191"/>
      <c r="V120" s="57"/>
    </row>
    <row r="121" spans="2:22" s="149" customFormat="1" ht="87" hidden="1" outlineLevel="1">
      <c r="B121" s="144" t="s">
        <v>3027</v>
      </c>
      <c r="C121" s="37" t="s">
        <v>2962</v>
      </c>
      <c r="D121" s="38"/>
      <c r="E121" s="38" t="s">
        <v>1645</v>
      </c>
      <c r="F121" s="38" t="s">
        <v>1638</v>
      </c>
      <c r="G121" s="37" t="s">
        <v>3608</v>
      </c>
      <c r="H121" s="23" t="s">
        <v>1748</v>
      </c>
      <c r="I121" s="29" t="s">
        <v>1640</v>
      </c>
      <c r="J121" s="23">
        <v>7.4</v>
      </c>
      <c r="K121" s="37"/>
      <c r="L121" s="29" t="s">
        <v>3609</v>
      </c>
      <c r="M121" s="191"/>
      <c r="N121" s="191" t="s">
        <v>1652</v>
      </c>
      <c r="O121" s="191" t="s">
        <v>3532</v>
      </c>
      <c r="P121" s="191" t="s">
        <v>3533</v>
      </c>
      <c r="Q121" s="191" t="s">
        <v>3159</v>
      </c>
      <c r="R121" s="191" t="s">
        <v>3604</v>
      </c>
      <c r="S121" s="191" t="s">
        <v>3610</v>
      </c>
      <c r="T121" s="29"/>
      <c r="U121" s="53"/>
      <c r="V121" s="54"/>
    </row>
    <row r="122" spans="2:22" s="142" customFormat="1" ht="101.5" hidden="1" outlineLevel="1">
      <c r="B122" s="144" t="s">
        <v>3611</v>
      </c>
      <c r="C122" s="37" t="s">
        <v>3612</v>
      </c>
      <c r="D122" s="38"/>
      <c r="E122" s="38" t="s">
        <v>1656</v>
      </c>
      <c r="F122" s="38" t="s">
        <v>1646</v>
      </c>
      <c r="G122" s="37" t="s">
        <v>2968</v>
      </c>
      <c r="H122" s="23" t="s">
        <v>1709</v>
      </c>
      <c r="I122" s="29" t="s">
        <v>2873</v>
      </c>
      <c r="J122" s="23">
        <v>2</v>
      </c>
      <c r="K122" s="140" t="s">
        <v>3613</v>
      </c>
      <c r="L122" s="29" t="s">
        <v>2732</v>
      </c>
      <c r="M122" s="191"/>
      <c r="N122" s="191" t="s">
        <v>1652</v>
      </c>
      <c r="O122" s="191" t="s">
        <v>3552</v>
      </c>
      <c r="P122" s="191" t="s">
        <v>3553</v>
      </c>
      <c r="Q122" s="191" t="s">
        <v>1682</v>
      </c>
      <c r="R122" s="191" t="s">
        <v>3554</v>
      </c>
      <c r="S122" s="191" t="s">
        <v>3614</v>
      </c>
      <c r="T122" s="37"/>
      <c r="U122" s="37"/>
      <c r="V122" s="38"/>
    </row>
    <row r="123" spans="2:22" s="142" customFormat="1" ht="72.5" hidden="1" outlineLevel="1">
      <c r="B123" s="144" t="s">
        <v>2970</v>
      </c>
      <c r="C123" s="144" t="s">
        <v>3615</v>
      </c>
      <c r="D123" s="196"/>
      <c r="E123" s="196" t="s">
        <v>1656</v>
      </c>
      <c r="F123" s="196" t="s">
        <v>1646</v>
      </c>
      <c r="G123" s="144" t="s">
        <v>3616</v>
      </c>
      <c r="H123" s="189" t="s">
        <v>1648</v>
      </c>
      <c r="I123" s="100"/>
      <c r="J123" s="189">
        <v>500</v>
      </c>
      <c r="K123" s="100" t="s">
        <v>3617</v>
      </c>
      <c r="L123" s="100"/>
      <c r="M123" s="345"/>
      <c r="N123" s="345" t="s">
        <v>1652</v>
      </c>
      <c r="O123" s="345" t="s">
        <v>3552</v>
      </c>
      <c r="P123" s="345" t="s">
        <v>3553</v>
      </c>
      <c r="Q123" s="345" t="s">
        <v>1682</v>
      </c>
      <c r="R123" s="345" t="s">
        <v>3554</v>
      </c>
      <c r="S123" s="345" t="s">
        <v>3614</v>
      </c>
      <c r="T123" s="109" t="s">
        <v>3618</v>
      </c>
      <c r="U123" s="109"/>
      <c r="V123" s="343" t="s">
        <v>49</v>
      </c>
    </row>
    <row r="124" spans="2:22" s="142" customFormat="1" ht="29" hidden="1" outlineLevel="1">
      <c r="B124" s="37" t="s">
        <v>2995</v>
      </c>
      <c r="C124" s="37" t="s">
        <v>2996</v>
      </c>
      <c r="D124" s="38"/>
      <c r="E124" s="38" t="s">
        <v>1656</v>
      </c>
      <c r="F124" s="38" t="s">
        <v>1646</v>
      </c>
      <c r="G124" s="37" t="s">
        <v>2997</v>
      </c>
      <c r="H124" s="38" t="s">
        <v>1709</v>
      </c>
      <c r="I124" s="37" t="s">
        <v>3619</v>
      </c>
      <c r="J124" s="38">
        <v>1</v>
      </c>
      <c r="K124" s="140" t="s">
        <v>3620</v>
      </c>
      <c r="L124" s="29" t="s">
        <v>2732</v>
      </c>
      <c r="M124" s="29"/>
      <c r="N124" s="29" t="s">
        <v>1652</v>
      </c>
      <c r="O124" s="29" t="s">
        <v>2907</v>
      </c>
      <c r="P124" s="29" t="s">
        <v>2909</v>
      </c>
      <c r="Q124" s="29" t="s">
        <v>1704</v>
      </c>
      <c r="R124" s="29" t="s">
        <v>1703</v>
      </c>
      <c r="S124" s="29" t="s">
        <v>2993</v>
      </c>
      <c r="T124" s="37"/>
      <c r="U124" s="37"/>
      <c r="V124" s="38"/>
    </row>
    <row r="125" spans="2:22" collapsed="1"/>
  </sheetData>
  <autoFilter ref="B2:V124" xr:uid="{00000000-0009-0000-0000-000009000000}"/>
  <mergeCells count="1">
    <mergeCell ref="B1:C1"/>
  </mergeCells>
  <hyperlinks>
    <hyperlink ref="I119" location="Tabelas!N6" display="Tabela de Tábuas" xr:uid="{00000000-0004-0000-0900-000000000000}"/>
    <hyperlink ref="I24" location="Tabelas!B6" display="Tabela de Coberturas" xr:uid="{00000000-0004-0000-0900-000001000000}"/>
    <hyperlink ref="I71" location="Tabelas!H6" display="Tabela Eventos Rural" xr:uid="{00000000-0004-0000-0900-000002000000}"/>
    <hyperlink ref="I69" r:id="rId1" xr:uid="{00000000-0004-0000-0900-000003000000}"/>
    <hyperlink ref="I83" r:id="rId2" xr:uid="{00000000-0004-0000-0900-000004000000}"/>
    <hyperlink ref="I23" location="Tabelas!R7" display="Tabela de grupo e ramo" xr:uid="{DAF79BFD-456E-49C3-BDB2-B49AE2EE85C5}"/>
    <hyperlink ref="K23" r:id="rId3" xr:uid="{0D8CFDA7-2F85-4D98-AE7D-72DAA7EFB675}"/>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V2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132" customWidth="1"/>
    <col min="2" max="3" width="40.54296875" style="132" customWidth="1"/>
    <col min="4" max="4" width="20.54296875" style="132" customWidth="1"/>
    <col min="5" max="6" width="12.54296875" style="132" customWidth="1"/>
    <col min="7" max="7" width="25.54296875" style="132" customWidth="1"/>
    <col min="8" max="8" width="12.54296875" style="132" customWidth="1"/>
    <col min="9" max="9" width="40.54296875" style="132" customWidth="1"/>
    <col min="10" max="10" width="12.54296875" style="132" customWidth="1"/>
    <col min="11" max="13" width="40.54296875" style="132" customWidth="1"/>
    <col min="14" max="19" width="12.54296875" style="132" customWidth="1"/>
    <col min="20" max="21" width="20.54296875" style="132" customWidth="1"/>
    <col min="22" max="22" width="12.54296875" style="168" customWidth="1"/>
    <col min="23" max="33" width="8.453125" style="132" customWidth="1"/>
    <col min="34" max="16384" width="14.453125" style="132"/>
  </cols>
  <sheetData>
    <row r="1" spans="2:22" ht="40" customHeight="1">
      <c r="B1" s="422" t="s">
        <v>3652</v>
      </c>
      <c r="C1" s="422"/>
    </row>
    <row r="2" spans="2:22" s="97" customFormat="1" ht="29">
      <c r="B2" s="118" t="s">
        <v>1617</v>
      </c>
      <c r="C2" s="118" t="s">
        <v>1618</v>
      </c>
      <c r="D2" s="118" t="s">
        <v>1619</v>
      </c>
      <c r="E2" s="118" t="s">
        <v>1620</v>
      </c>
      <c r="F2" s="118" t="s">
        <v>3253</v>
      </c>
      <c r="G2" s="118" t="s">
        <v>1622</v>
      </c>
      <c r="H2" s="118" t="s">
        <v>1623</v>
      </c>
      <c r="I2" s="118" t="s">
        <v>1624</v>
      </c>
      <c r="J2" s="118" t="s">
        <v>1625</v>
      </c>
      <c r="K2" s="119" t="s">
        <v>3254</v>
      </c>
      <c r="L2" s="118" t="s">
        <v>1627</v>
      </c>
      <c r="M2" s="118" t="s">
        <v>26</v>
      </c>
      <c r="N2" s="118" t="s">
        <v>1628</v>
      </c>
      <c r="O2" s="83" t="s">
        <v>1629</v>
      </c>
      <c r="P2" s="83" t="s">
        <v>1630</v>
      </c>
      <c r="Q2" s="83" t="s">
        <v>1631</v>
      </c>
      <c r="R2" s="83" t="s">
        <v>1632</v>
      </c>
      <c r="S2" s="83" t="s">
        <v>1633</v>
      </c>
      <c r="T2" s="49" t="s">
        <v>1634</v>
      </c>
      <c r="U2" s="110" t="s">
        <v>1635</v>
      </c>
      <c r="V2" s="49" t="s">
        <v>70</v>
      </c>
    </row>
    <row r="3" spans="2:22" s="97" customFormat="1" ht="85" customHeight="1">
      <c r="B3" s="172" t="s">
        <v>3653</v>
      </c>
      <c r="C3" s="172"/>
      <c r="D3" s="172"/>
      <c r="E3" s="172" t="s">
        <v>1637</v>
      </c>
      <c r="F3" s="172" t="s">
        <v>1646</v>
      </c>
      <c r="G3" s="172" t="s">
        <v>4387</v>
      </c>
      <c r="H3" s="172"/>
      <c r="I3" s="172"/>
      <c r="J3" s="172"/>
      <c r="K3" s="172" t="s">
        <v>3654</v>
      </c>
      <c r="L3" s="172"/>
      <c r="M3" s="172" t="str">
        <f>G3</f>
        <v>provisao</v>
      </c>
      <c r="N3" s="172" t="s">
        <v>1641</v>
      </c>
      <c r="O3" s="172" t="s">
        <v>3500</v>
      </c>
      <c r="P3" s="172" t="s">
        <v>3547</v>
      </c>
      <c r="Q3" s="172" t="s">
        <v>2305</v>
      </c>
      <c r="R3" s="172" t="s">
        <v>3655</v>
      </c>
      <c r="S3" s="172"/>
      <c r="T3" s="172" t="s">
        <v>4388</v>
      </c>
      <c r="U3" s="50"/>
      <c r="V3" s="172" t="s">
        <v>4375</v>
      </c>
    </row>
    <row r="4" spans="2:22" s="115" customFormat="1" ht="29" hidden="1" outlineLevel="1">
      <c r="B4" s="121" t="s">
        <v>1643</v>
      </c>
      <c r="C4" s="121" t="s">
        <v>1644</v>
      </c>
      <c r="D4" s="122"/>
      <c r="E4" s="122" t="s">
        <v>1645</v>
      </c>
      <c r="F4" s="122" t="s">
        <v>1646</v>
      </c>
      <c r="G4" s="121" t="s">
        <v>1647</v>
      </c>
      <c r="H4" s="122" t="s">
        <v>1648</v>
      </c>
      <c r="I4" s="121" t="s">
        <v>1649</v>
      </c>
      <c r="J4" s="122">
        <v>36</v>
      </c>
      <c r="K4" s="14" t="s">
        <v>1650</v>
      </c>
      <c r="L4" s="14" t="s">
        <v>1651</v>
      </c>
      <c r="M4" s="121"/>
      <c r="N4" s="121" t="s">
        <v>1652</v>
      </c>
      <c r="O4" s="121"/>
      <c r="P4" s="121"/>
      <c r="Q4" s="121"/>
      <c r="R4" s="121"/>
      <c r="S4" s="121"/>
      <c r="T4" s="16"/>
      <c r="U4" s="16" t="s">
        <v>1653</v>
      </c>
      <c r="V4" s="102" t="s">
        <v>37</v>
      </c>
    </row>
    <row r="5" spans="2:22" s="115" customFormat="1" ht="29" hidden="1" outlineLevel="1">
      <c r="B5" s="121" t="s">
        <v>1654</v>
      </c>
      <c r="C5" s="121" t="s">
        <v>1655</v>
      </c>
      <c r="D5" s="122"/>
      <c r="E5" s="122" t="s">
        <v>1656</v>
      </c>
      <c r="F5" s="122" t="s">
        <v>1638</v>
      </c>
      <c r="G5" s="121" t="s">
        <v>1657</v>
      </c>
      <c r="H5" s="122" t="s">
        <v>1648</v>
      </c>
      <c r="I5" s="121"/>
      <c r="J5" s="122">
        <v>500</v>
      </c>
      <c r="K5" s="121"/>
      <c r="L5" s="14" t="s">
        <v>1651</v>
      </c>
      <c r="M5" s="127"/>
      <c r="N5" s="127" t="s">
        <v>1652</v>
      </c>
      <c r="O5" s="127"/>
      <c r="P5" s="127"/>
      <c r="Q5" s="127"/>
      <c r="R5" s="127"/>
      <c r="S5" s="127"/>
      <c r="T5" s="16"/>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s="115" customFormat="1"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s="115" customFormat="1" ht="29" hidden="1" outlineLevel="1">
      <c r="B8" s="121" t="s">
        <v>1663</v>
      </c>
      <c r="C8" s="121" t="s">
        <v>1664</v>
      </c>
      <c r="D8" s="122"/>
      <c r="E8" s="122" t="s">
        <v>1645</v>
      </c>
      <c r="F8" s="122" t="s">
        <v>1638</v>
      </c>
      <c r="G8" s="121" t="s">
        <v>1665</v>
      </c>
      <c r="H8" s="15" t="s">
        <v>1666</v>
      </c>
      <c r="I8" s="323" t="s">
        <v>1640</v>
      </c>
      <c r="J8" s="122" t="s">
        <v>1640</v>
      </c>
      <c r="K8" s="121"/>
      <c r="L8" s="14" t="s">
        <v>1651</v>
      </c>
      <c r="M8" s="121"/>
      <c r="N8" s="121" t="s">
        <v>1652</v>
      </c>
      <c r="O8" s="121"/>
      <c r="P8" s="121"/>
      <c r="Q8" s="121"/>
      <c r="R8" s="121"/>
      <c r="S8" s="121"/>
      <c r="T8" s="16"/>
      <c r="U8" s="103"/>
      <c r="V8" s="104"/>
    </row>
    <row r="9" spans="2:22" s="115" customFormat="1" ht="29" hidden="1" outlineLevel="1">
      <c r="B9" s="121" t="s">
        <v>1667</v>
      </c>
      <c r="C9" s="121" t="s">
        <v>1668</v>
      </c>
      <c r="D9" s="122"/>
      <c r="E9" s="122" t="s">
        <v>1656</v>
      </c>
      <c r="F9" s="122" t="s">
        <v>1646</v>
      </c>
      <c r="G9" s="121" t="s">
        <v>1669</v>
      </c>
      <c r="H9" s="15" t="s">
        <v>1666</v>
      </c>
      <c r="I9" s="323" t="s">
        <v>1640</v>
      </c>
      <c r="J9" s="122" t="s">
        <v>1640</v>
      </c>
      <c r="K9" s="14" t="s">
        <v>1670</v>
      </c>
      <c r="L9" s="14" t="s">
        <v>1651</v>
      </c>
      <c r="M9" s="121"/>
      <c r="N9" s="121" t="s">
        <v>1652</v>
      </c>
      <c r="O9" s="121"/>
      <c r="P9" s="121"/>
      <c r="Q9" s="121"/>
      <c r="R9" s="121"/>
      <c r="S9" s="121"/>
      <c r="T9" s="16"/>
      <c r="U9" s="103" t="s">
        <v>1671</v>
      </c>
      <c r="V9" s="102" t="s">
        <v>37</v>
      </c>
    </row>
    <row r="10" spans="2:22" s="115" customFormat="1" ht="43.5" hidden="1" outlineLevel="1">
      <c r="B10" s="19" t="s">
        <v>1672</v>
      </c>
      <c r="C10" s="37" t="s">
        <v>1673</v>
      </c>
      <c r="D10" s="38" t="s">
        <v>3656</v>
      </c>
      <c r="E10" s="38" t="s">
        <v>1645</v>
      </c>
      <c r="F10" s="38" t="s">
        <v>1638</v>
      </c>
      <c r="G10" s="37" t="s">
        <v>1675</v>
      </c>
      <c r="H10" s="38" t="s">
        <v>1648</v>
      </c>
      <c r="I10" s="37" t="s">
        <v>1640</v>
      </c>
      <c r="J10" s="38">
        <v>5</v>
      </c>
      <c r="K10" s="37"/>
      <c r="L10" s="37"/>
      <c r="M10" s="37"/>
      <c r="N10" s="37" t="s">
        <v>1652</v>
      </c>
      <c r="O10" s="37" t="s">
        <v>3500</v>
      </c>
      <c r="P10" s="37" t="s">
        <v>3547</v>
      </c>
      <c r="Q10" s="37" t="s">
        <v>2305</v>
      </c>
      <c r="R10" s="37" t="s">
        <v>3655</v>
      </c>
      <c r="S10" s="37"/>
      <c r="T10" s="20"/>
      <c r="U10" s="20"/>
      <c r="V10" s="55"/>
    </row>
    <row r="11" spans="2:22" s="115" customFormat="1" ht="101.5" hidden="1" outlineLevel="1">
      <c r="B11" s="19" t="s">
        <v>3657</v>
      </c>
      <c r="C11" s="37" t="s">
        <v>3658</v>
      </c>
      <c r="D11" s="38" t="s">
        <v>1674</v>
      </c>
      <c r="E11" s="38" t="s">
        <v>1656</v>
      </c>
      <c r="F11" s="38" t="s">
        <v>1638</v>
      </c>
      <c r="G11" s="37" t="s">
        <v>3659</v>
      </c>
      <c r="H11" s="38" t="s">
        <v>1648</v>
      </c>
      <c r="I11" s="100" t="s">
        <v>3660</v>
      </c>
      <c r="J11" s="35">
        <v>14</v>
      </c>
      <c r="K11" s="413" t="s">
        <v>4395</v>
      </c>
      <c r="L11" s="144"/>
      <c r="M11" s="37"/>
      <c r="N11" s="37" t="s">
        <v>1652</v>
      </c>
      <c r="O11" s="37" t="s">
        <v>3500</v>
      </c>
      <c r="P11" s="37" t="s">
        <v>3547</v>
      </c>
      <c r="Q11" s="37" t="s">
        <v>2305</v>
      </c>
      <c r="R11" s="37" t="s">
        <v>3655</v>
      </c>
      <c r="S11" s="37" t="s">
        <v>3259</v>
      </c>
      <c r="T11" s="109" t="s">
        <v>4389</v>
      </c>
      <c r="U11" s="109"/>
      <c r="V11" s="193" t="s">
        <v>4375</v>
      </c>
    </row>
    <row r="12" spans="2:22" s="115" customFormat="1" ht="29" hidden="1" outlineLevel="1">
      <c r="B12" s="19" t="s">
        <v>3662</v>
      </c>
      <c r="C12" s="37" t="s">
        <v>3663</v>
      </c>
      <c r="D12" s="38" t="s">
        <v>1674</v>
      </c>
      <c r="E12" s="38" t="s">
        <v>1645</v>
      </c>
      <c r="F12" s="38" t="s">
        <v>1638</v>
      </c>
      <c r="G12" s="37" t="s">
        <v>3664</v>
      </c>
      <c r="H12" s="38" t="s">
        <v>1648</v>
      </c>
      <c r="I12" s="37" t="s">
        <v>3665</v>
      </c>
      <c r="J12" s="35">
        <v>7</v>
      </c>
      <c r="K12" s="37"/>
      <c r="L12" s="37"/>
      <c r="M12" s="37"/>
      <c r="N12" s="37" t="s">
        <v>1652</v>
      </c>
      <c r="O12" s="37" t="s">
        <v>2863</v>
      </c>
      <c r="P12" s="37" t="s">
        <v>2864</v>
      </c>
      <c r="Q12" s="37" t="s">
        <v>1741</v>
      </c>
      <c r="R12" s="37" t="s">
        <v>3666</v>
      </c>
      <c r="S12" s="37"/>
      <c r="T12" s="20"/>
      <c r="U12" s="20"/>
      <c r="V12" s="55"/>
    </row>
    <row r="13" spans="2:22" s="115" customFormat="1" ht="43.5" hidden="1" outlineLevel="1">
      <c r="B13" s="123" t="s">
        <v>1676</v>
      </c>
      <c r="C13" s="37" t="s">
        <v>3667</v>
      </c>
      <c r="D13" s="38" t="s">
        <v>3656</v>
      </c>
      <c r="E13" s="38" t="s">
        <v>1645</v>
      </c>
      <c r="F13" s="23" t="s">
        <v>1646</v>
      </c>
      <c r="G13" s="37" t="s">
        <v>1678</v>
      </c>
      <c r="H13" s="38" t="s">
        <v>1648</v>
      </c>
      <c r="I13" s="37" t="s">
        <v>1640</v>
      </c>
      <c r="J13" s="38">
        <v>60</v>
      </c>
      <c r="K13" s="37" t="s">
        <v>3102</v>
      </c>
      <c r="L13" s="37"/>
      <c r="M13" s="37"/>
      <c r="N13" s="37" t="s">
        <v>1652</v>
      </c>
      <c r="O13" s="37" t="s">
        <v>3500</v>
      </c>
      <c r="P13" s="37" t="s">
        <v>3547</v>
      </c>
      <c r="Q13" s="37" t="s">
        <v>2305</v>
      </c>
      <c r="R13" s="37" t="s">
        <v>3655</v>
      </c>
      <c r="S13" s="37"/>
      <c r="T13" s="20"/>
      <c r="U13" s="20"/>
      <c r="V13" s="55"/>
    </row>
    <row r="14" spans="2:22" s="115" customFormat="1" ht="58" hidden="1" outlineLevel="1">
      <c r="B14" s="123" t="s">
        <v>1685</v>
      </c>
      <c r="C14" s="37" t="s">
        <v>3668</v>
      </c>
      <c r="D14" s="38" t="s">
        <v>3656</v>
      </c>
      <c r="E14" s="38" t="s">
        <v>1656</v>
      </c>
      <c r="F14" s="23" t="s">
        <v>1638</v>
      </c>
      <c r="G14" s="37" t="s">
        <v>1687</v>
      </c>
      <c r="H14" s="38" t="s">
        <v>1648</v>
      </c>
      <c r="I14" s="37" t="s">
        <v>1640</v>
      </c>
      <c r="J14" s="38">
        <v>60</v>
      </c>
      <c r="K14" s="29"/>
      <c r="L14" s="29" t="s">
        <v>3669</v>
      </c>
      <c r="M14" s="37"/>
      <c r="N14" s="37" t="s">
        <v>1652</v>
      </c>
      <c r="O14" s="37" t="s">
        <v>3500</v>
      </c>
      <c r="P14" s="37" t="s">
        <v>3547</v>
      </c>
      <c r="Q14" s="37" t="s">
        <v>2305</v>
      </c>
      <c r="R14" s="37" t="s">
        <v>3655</v>
      </c>
      <c r="S14" s="37"/>
      <c r="T14" s="20"/>
      <c r="U14" s="20"/>
      <c r="V14" s="55"/>
    </row>
    <row r="15" spans="2:22" s="130" customFormat="1" ht="29" hidden="1" outlineLevel="1">
      <c r="B15" s="29" t="s">
        <v>1973</v>
      </c>
      <c r="C15" s="29" t="s">
        <v>1974</v>
      </c>
      <c r="D15" s="23"/>
      <c r="E15" s="23" t="s">
        <v>1645</v>
      </c>
      <c r="F15" s="23" t="s">
        <v>1638</v>
      </c>
      <c r="G15" s="29" t="s">
        <v>2910</v>
      </c>
      <c r="H15" s="23" t="s">
        <v>1648</v>
      </c>
      <c r="I15" s="108" t="s">
        <v>1976</v>
      </c>
      <c r="J15" s="23">
        <v>5</v>
      </c>
      <c r="K15" s="29"/>
      <c r="L15" s="29"/>
      <c r="M15" s="29"/>
      <c r="N15" s="29" t="s">
        <v>1652</v>
      </c>
      <c r="O15" s="29" t="s">
        <v>2863</v>
      </c>
      <c r="P15" s="29" t="s">
        <v>1740</v>
      </c>
      <c r="Q15" s="29" t="s">
        <v>1741</v>
      </c>
      <c r="R15" s="29" t="s">
        <v>2845</v>
      </c>
      <c r="S15" s="29" t="s">
        <v>1967</v>
      </c>
      <c r="T15" s="20"/>
      <c r="U15" s="53"/>
      <c r="V15" s="54"/>
    </row>
    <row r="16" spans="2:22" ht="43.5" hidden="1" outlineLevel="1">
      <c r="B16" s="175" t="s">
        <v>1968</v>
      </c>
      <c r="C16" s="37" t="s">
        <v>1969</v>
      </c>
      <c r="D16" s="29"/>
      <c r="E16" s="38" t="s">
        <v>1645</v>
      </c>
      <c r="F16" s="38" t="s">
        <v>1638</v>
      </c>
      <c r="G16" s="37" t="s">
        <v>1970</v>
      </c>
      <c r="H16" s="23" t="s">
        <v>1648</v>
      </c>
      <c r="I16" s="107" t="s">
        <v>181</v>
      </c>
      <c r="J16" s="23">
        <v>4</v>
      </c>
      <c r="K16" s="29" t="s">
        <v>1971</v>
      </c>
      <c r="L16" s="37"/>
      <c r="M16" s="29"/>
      <c r="N16" s="29" t="s">
        <v>1652</v>
      </c>
      <c r="O16" s="29" t="s">
        <v>1739</v>
      </c>
      <c r="P16" s="29" t="s">
        <v>1740</v>
      </c>
      <c r="Q16" s="29" t="s">
        <v>1741</v>
      </c>
      <c r="R16" s="29" t="s">
        <v>1966</v>
      </c>
      <c r="S16" s="29" t="s">
        <v>1967</v>
      </c>
      <c r="T16" s="20" t="s">
        <v>3670</v>
      </c>
      <c r="U16" s="20"/>
      <c r="V16" s="55" t="s">
        <v>49</v>
      </c>
    </row>
    <row r="17" spans="2:22" s="130" customFormat="1" ht="58" hidden="1" outlineLevel="1">
      <c r="B17" s="100" t="s">
        <v>3671</v>
      </c>
      <c r="C17" s="100" t="s">
        <v>3672</v>
      </c>
      <c r="D17" s="189"/>
      <c r="E17" s="189" t="s">
        <v>1645</v>
      </c>
      <c r="F17" s="189" t="s">
        <v>1638</v>
      </c>
      <c r="G17" s="100" t="s">
        <v>3673</v>
      </c>
      <c r="H17" s="189" t="s">
        <v>1767</v>
      </c>
      <c r="I17" s="144" t="s">
        <v>1768</v>
      </c>
      <c r="J17" s="189"/>
      <c r="K17" s="100"/>
      <c r="L17" s="100"/>
      <c r="M17" s="100"/>
      <c r="N17" s="100" t="s">
        <v>1652</v>
      </c>
      <c r="O17" s="29"/>
      <c r="P17" s="29"/>
      <c r="Q17" s="29"/>
      <c r="R17" s="29"/>
      <c r="S17" s="29"/>
      <c r="T17" s="109" t="s">
        <v>3674</v>
      </c>
      <c r="U17" s="53"/>
      <c r="V17" s="54" t="s">
        <v>49</v>
      </c>
    </row>
    <row r="18" spans="2:22" s="115" customFormat="1" ht="116" hidden="1" outlineLevel="1">
      <c r="B18" s="37" t="s">
        <v>3675</v>
      </c>
      <c r="C18" s="37" t="s">
        <v>3676</v>
      </c>
      <c r="D18" s="38"/>
      <c r="E18" s="38" t="s">
        <v>1645</v>
      </c>
      <c r="F18" s="38" t="s">
        <v>1638</v>
      </c>
      <c r="G18" s="37" t="s">
        <v>3677</v>
      </c>
      <c r="H18" s="23" t="s">
        <v>1748</v>
      </c>
      <c r="I18" s="29" t="s">
        <v>1640</v>
      </c>
      <c r="J18" s="38">
        <v>18.2</v>
      </c>
      <c r="K18" s="37"/>
      <c r="L18" s="183" t="s">
        <v>3678</v>
      </c>
      <c r="M18" s="183"/>
      <c r="N18" s="183" t="s">
        <v>1652</v>
      </c>
      <c r="O18" s="37" t="s">
        <v>3500</v>
      </c>
      <c r="P18" s="37" t="s">
        <v>3547</v>
      </c>
      <c r="Q18" s="37" t="s">
        <v>2305</v>
      </c>
      <c r="R18" s="37" t="s">
        <v>3655</v>
      </c>
      <c r="S18" s="183" t="s">
        <v>3679</v>
      </c>
      <c r="T18" s="20" t="s">
        <v>3680</v>
      </c>
      <c r="U18" s="20"/>
      <c r="V18" s="55" t="s">
        <v>39</v>
      </c>
    </row>
    <row r="19" spans="2:22" s="115" customFormat="1" ht="116" hidden="1" outlineLevel="1">
      <c r="B19" s="37" t="s">
        <v>3681</v>
      </c>
      <c r="C19" s="37" t="s">
        <v>3682</v>
      </c>
      <c r="D19" s="38"/>
      <c r="E19" s="38" t="s">
        <v>1645</v>
      </c>
      <c r="F19" s="38" t="s">
        <v>1638</v>
      </c>
      <c r="G19" s="37" t="s">
        <v>3683</v>
      </c>
      <c r="H19" s="23" t="s">
        <v>1748</v>
      </c>
      <c r="I19" s="29" t="s">
        <v>1640</v>
      </c>
      <c r="J19" s="38">
        <v>18.2</v>
      </c>
      <c r="K19" s="37"/>
      <c r="L19" s="183" t="s">
        <v>3678</v>
      </c>
      <c r="M19" s="183"/>
      <c r="N19" s="183" t="s">
        <v>1652</v>
      </c>
      <c r="O19" s="37" t="s">
        <v>3500</v>
      </c>
      <c r="P19" s="37" t="s">
        <v>3547</v>
      </c>
      <c r="Q19" s="37" t="s">
        <v>2305</v>
      </c>
      <c r="R19" s="37" t="s">
        <v>3655</v>
      </c>
      <c r="S19" s="183" t="s">
        <v>3684</v>
      </c>
      <c r="T19" s="20" t="s">
        <v>3680</v>
      </c>
      <c r="U19" s="20"/>
      <c r="V19" s="55" t="s">
        <v>39</v>
      </c>
    </row>
    <row r="20" spans="2:22" s="115" customFormat="1" ht="116" hidden="1" outlineLevel="1">
      <c r="B20" s="37" t="s">
        <v>3685</v>
      </c>
      <c r="C20" s="37" t="s">
        <v>3686</v>
      </c>
      <c r="D20" s="38"/>
      <c r="E20" s="38" t="s">
        <v>1645</v>
      </c>
      <c r="F20" s="38" t="s">
        <v>1638</v>
      </c>
      <c r="G20" s="37" t="s">
        <v>3687</v>
      </c>
      <c r="H20" s="23" t="s">
        <v>1748</v>
      </c>
      <c r="I20" s="29" t="s">
        <v>1640</v>
      </c>
      <c r="J20" s="38">
        <v>18.2</v>
      </c>
      <c r="K20" s="37"/>
      <c r="L20" s="183" t="s">
        <v>3678</v>
      </c>
      <c r="M20" s="183"/>
      <c r="N20" s="183" t="s">
        <v>1652</v>
      </c>
      <c r="O20" s="37" t="s">
        <v>3500</v>
      </c>
      <c r="P20" s="37" t="s">
        <v>3547</v>
      </c>
      <c r="Q20" s="37" t="s">
        <v>2305</v>
      </c>
      <c r="R20" s="37" t="s">
        <v>3655</v>
      </c>
      <c r="S20" s="183" t="s">
        <v>3542</v>
      </c>
      <c r="T20" s="20" t="s">
        <v>3680</v>
      </c>
      <c r="U20" s="20"/>
      <c r="V20" s="55" t="s">
        <v>39</v>
      </c>
    </row>
    <row r="21" spans="2:22" s="115" customFormat="1" ht="116" hidden="1" outlineLevel="1">
      <c r="B21" s="37" t="s">
        <v>3688</v>
      </c>
      <c r="C21" s="37" t="s">
        <v>3689</v>
      </c>
      <c r="D21" s="38"/>
      <c r="E21" s="38" t="s">
        <v>1645</v>
      </c>
      <c r="F21" s="38" t="s">
        <v>1638</v>
      </c>
      <c r="G21" s="37" t="s">
        <v>3690</v>
      </c>
      <c r="H21" s="23" t="s">
        <v>1748</v>
      </c>
      <c r="I21" s="29"/>
      <c r="J21" s="38">
        <v>18.2</v>
      </c>
      <c r="K21" s="37"/>
      <c r="L21" s="183" t="s">
        <v>3678</v>
      </c>
      <c r="M21" s="183"/>
      <c r="N21" s="183" t="s">
        <v>1652</v>
      </c>
      <c r="O21" s="37" t="s">
        <v>3500</v>
      </c>
      <c r="P21" s="37" t="s">
        <v>3547</v>
      </c>
      <c r="Q21" s="37" t="s">
        <v>2305</v>
      </c>
      <c r="R21" s="37" t="s">
        <v>3655</v>
      </c>
      <c r="S21" s="183" t="s">
        <v>3542</v>
      </c>
      <c r="T21" s="20" t="s">
        <v>3680</v>
      </c>
      <c r="U21" s="20"/>
      <c r="V21" s="55" t="s">
        <v>39</v>
      </c>
    </row>
    <row r="22" spans="2:22" s="115" customFormat="1" ht="188.5" hidden="1" outlineLevel="1">
      <c r="B22" s="37" t="s">
        <v>3691</v>
      </c>
      <c r="C22" s="37" t="s">
        <v>3692</v>
      </c>
      <c r="D22" s="38"/>
      <c r="E22" s="38" t="s">
        <v>1645</v>
      </c>
      <c r="F22" s="38" t="s">
        <v>1638</v>
      </c>
      <c r="G22" s="37" t="s">
        <v>3693</v>
      </c>
      <c r="H22" s="23" t="s">
        <v>1748</v>
      </c>
      <c r="I22" s="29"/>
      <c r="J22" s="38">
        <v>18.2</v>
      </c>
      <c r="K22" s="37"/>
      <c r="L22" s="236" t="s">
        <v>3694</v>
      </c>
      <c r="M22" s="183"/>
      <c r="N22" s="183" t="s">
        <v>1652</v>
      </c>
      <c r="O22" s="37" t="s">
        <v>3500</v>
      </c>
      <c r="P22" s="37" t="s">
        <v>3547</v>
      </c>
      <c r="Q22" s="37" t="s">
        <v>2305</v>
      </c>
      <c r="R22" s="37" t="s">
        <v>3655</v>
      </c>
      <c r="S22" s="183" t="s">
        <v>3542</v>
      </c>
      <c r="T22" s="20" t="s">
        <v>3695</v>
      </c>
      <c r="U22" s="20"/>
      <c r="V22" s="55" t="s">
        <v>1996</v>
      </c>
    </row>
    <row r="23" spans="2:22" s="115" customFormat="1" ht="116" hidden="1" outlineLevel="1">
      <c r="B23" s="37" t="s">
        <v>3696</v>
      </c>
      <c r="C23" s="37" t="s">
        <v>3697</v>
      </c>
      <c r="D23" s="38"/>
      <c r="E23" s="38" t="s">
        <v>1645</v>
      </c>
      <c r="F23" s="38" t="s">
        <v>1638</v>
      </c>
      <c r="G23" s="37" t="s">
        <v>3698</v>
      </c>
      <c r="H23" s="23" t="s">
        <v>1748</v>
      </c>
      <c r="I23" s="29" t="s">
        <v>1640</v>
      </c>
      <c r="J23" s="38">
        <v>18.2</v>
      </c>
      <c r="K23" s="37"/>
      <c r="L23" s="183" t="s">
        <v>3678</v>
      </c>
      <c r="M23" s="183"/>
      <c r="N23" s="183" t="s">
        <v>1652</v>
      </c>
      <c r="O23" s="37" t="s">
        <v>3500</v>
      </c>
      <c r="P23" s="37" t="s">
        <v>3547</v>
      </c>
      <c r="Q23" s="37" t="s">
        <v>2305</v>
      </c>
      <c r="R23" s="37" t="s">
        <v>3655</v>
      </c>
      <c r="S23" s="183" t="s">
        <v>3684</v>
      </c>
      <c r="T23" s="20" t="s">
        <v>3680</v>
      </c>
      <c r="U23" s="20"/>
      <c r="V23" s="55" t="s">
        <v>39</v>
      </c>
    </row>
    <row r="24" spans="2:22" s="115" customFormat="1" ht="58" hidden="1" outlineLevel="1">
      <c r="B24" s="37" t="s">
        <v>1783</v>
      </c>
      <c r="C24" s="37" t="s">
        <v>1784</v>
      </c>
      <c r="D24" s="38"/>
      <c r="E24" s="38" t="s">
        <v>1645</v>
      </c>
      <c r="F24" s="38" t="s">
        <v>1646</v>
      </c>
      <c r="G24" s="37" t="s">
        <v>1785</v>
      </c>
      <c r="H24" s="23" t="s">
        <v>1767</v>
      </c>
      <c r="I24" s="29" t="s">
        <v>1768</v>
      </c>
      <c r="J24" s="38"/>
      <c r="K24" s="29" t="s">
        <v>1786</v>
      </c>
      <c r="L24" s="37" t="s">
        <v>1787</v>
      </c>
      <c r="M24" s="183"/>
      <c r="N24" s="183" t="s">
        <v>1652</v>
      </c>
      <c r="O24" s="183" t="s">
        <v>3500</v>
      </c>
      <c r="P24" s="183"/>
      <c r="Q24" s="183"/>
      <c r="R24" s="183"/>
      <c r="S24" s="183"/>
      <c r="T24" s="20"/>
      <c r="U24" s="53" t="s">
        <v>1653</v>
      </c>
      <c r="V24" s="55" t="s">
        <v>37</v>
      </c>
    </row>
    <row r="25" spans="2:22" collapsed="1"/>
  </sheetData>
  <autoFilter ref="B2:V24" xr:uid="{00000000-0009-0000-0000-00000A000000}"/>
  <mergeCells count="1">
    <mergeCell ref="B1:C1"/>
  </mergeCells>
  <hyperlinks>
    <hyperlink ref="I15" location="Tabelas!B6" display="Tabela de Coberturas" xr:uid="{00000000-0004-0000-0A00-000000000000}"/>
    <hyperlink ref="I16" location="Tabelas!R7" display="Tabela de grupo e ramo" xr:uid="{9CB1175D-0F15-45BE-93F5-1B0AD711EA06}"/>
  </hyperlinks>
  <pageMargins left="0.511811023622047" right="0.511811023622047" top="0.78740157480314998" bottom="0.78740157480314998" header="0.31496062992126" footer="0.31496062992126"/>
  <pageSetup paperSize="9" orientation="portrait"/>
  <headerFooter>
    <oddFooter>&amp;C&amp;1#&amp;"Calibri"&amp;10&amp;K000000INFORMAÇÃO PÚBLICA – PUBLIC INFORMATION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V54"/>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8.81640625" defaultRowHeight="14.5" outlineLevelRow="1"/>
  <cols>
    <col min="1" max="1" width="3.54296875" style="132" customWidth="1"/>
    <col min="2" max="3" width="40.54296875" style="132" customWidth="1"/>
    <col min="4" max="4" width="20.54296875" style="132" customWidth="1"/>
    <col min="5" max="6" width="12.54296875" style="168" customWidth="1"/>
    <col min="7" max="7" width="25.54296875" style="132" customWidth="1"/>
    <col min="8" max="8" width="12.54296875" style="168" customWidth="1"/>
    <col min="9" max="9" width="40.54296875" style="132" customWidth="1"/>
    <col min="10" max="10" width="12.54296875" style="168" customWidth="1"/>
    <col min="11" max="13" width="40.54296875" style="132" customWidth="1"/>
    <col min="14" max="19" width="12.54296875" style="132" customWidth="1"/>
    <col min="20" max="21" width="20.54296875" style="132" customWidth="1"/>
    <col min="22" max="22" width="12.54296875" style="168" customWidth="1"/>
    <col min="23" max="16384" width="8.81640625" style="132"/>
  </cols>
  <sheetData>
    <row r="1" spans="2:22" ht="40" customHeight="1">
      <c r="B1" s="422" t="s">
        <v>3699</v>
      </c>
      <c r="C1" s="422"/>
    </row>
    <row r="2" spans="2:22" s="97" customFormat="1" ht="29">
      <c r="B2" s="169" t="s">
        <v>1617</v>
      </c>
      <c r="C2" s="170" t="s">
        <v>1618</v>
      </c>
      <c r="D2" s="170" t="s">
        <v>1619</v>
      </c>
      <c r="E2" s="170" t="s">
        <v>1620</v>
      </c>
      <c r="F2" s="170" t="s">
        <v>3253</v>
      </c>
      <c r="G2" s="171" t="s">
        <v>1622</v>
      </c>
      <c r="H2" s="171" t="s">
        <v>1623</v>
      </c>
      <c r="I2" s="171" t="s">
        <v>1624</v>
      </c>
      <c r="J2" s="171" t="s">
        <v>1625</v>
      </c>
      <c r="K2" s="171" t="s">
        <v>3254</v>
      </c>
      <c r="L2" s="171" t="s">
        <v>1627</v>
      </c>
      <c r="M2" s="171" t="s">
        <v>26</v>
      </c>
      <c r="N2" s="177" t="s">
        <v>1628</v>
      </c>
      <c r="O2" s="83" t="s">
        <v>1629</v>
      </c>
      <c r="P2" s="83" t="s">
        <v>1630</v>
      </c>
      <c r="Q2" s="83" t="s">
        <v>1631</v>
      </c>
      <c r="R2" s="83" t="s">
        <v>1632</v>
      </c>
      <c r="S2" s="83" t="s">
        <v>1633</v>
      </c>
      <c r="T2" s="49" t="s">
        <v>1634</v>
      </c>
      <c r="U2" s="181" t="s">
        <v>1635</v>
      </c>
      <c r="V2" s="182" t="s">
        <v>70</v>
      </c>
    </row>
    <row r="3" spans="2:22" s="97" customFormat="1" ht="43.5">
      <c r="B3" s="172" t="s">
        <v>3700</v>
      </c>
      <c r="C3" s="172"/>
      <c r="D3" s="172"/>
      <c r="E3" s="172" t="s">
        <v>1637</v>
      </c>
      <c r="F3" s="124" t="s">
        <v>1638</v>
      </c>
      <c r="G3" s="172" t="s">
        <v>3701</v>
      </c>
      <c r="H3" s="172"/>
      <c r="I3" s="172"/>
      <c r="J3" s="172"/>
      <c r="K3" s="328" t="s">
        <v>1640</v>
      </c>
      <c r="L3" s="172"/>
      <c r="M3" s="178" t="str">
        <f>G3</f>
        <v>resgate_portabilidade</v>
      </c>
      <c r="N3" s="178" t="s">
        <v>1641</v>
      </c>
      <c r="O3" s="178" t="s">
        <v>3500</v>
      </c>
      <c r="P3" s="178"/>
      <c r="Q3" s="178"/>
      <c r="R3" s="178"/>
      <c r="S3" s="178"/>
      <c r="T3" s="50"/>
      <c r="U3" s="50"/>
      <c r="V3" s="51"/>
    </row>
    <row r="4" spans="2:22" s="97" customFormat="1" ht="29" hidden="1" outlineLevel="1">
      <c r="B4" s="173" t="s">
        <v>1643</v>
      </c>
      <c r="C4" s="121" t="s">
        <v>1644</v>
      </c>
      <c r="D4" s="122"/>
      <c r="E4" s="122" t="s">
        <v>1645</v>
      </c>
      <c r="F4" s="122" t="s">
        <v>1646</v>
      </c>
      <c r="G4" s="121" t="s">
        <v>1647</v>
      </c>
      <c r="H4" s="122" t="s">
        <v>1648</v>
      </c>
      <c r="I4" s="121" t="s">
        <v>1649</v>
      </c>
      <c r="J4" s="122">
        <v>36</v>
      </c>
      <c r="K4" s="14" t="s">
        <v>1650</v>
      </c>
      <c r="L4" s="14" t="s">
        <v>1651</v>
      </c>
      <c r="M4" s="121"/>
      <c r="N4" s="121" t="s">
        <v>1652</v>
      </c>
      <c r="O4" s="121"/>
      <c r="P4" s="121"/>
      <c r="Q4" s="121"/>
      <c r="R4" s="121"/>
      <c r="S4" s="121"/>
      <c r="T4" s="16"/>
      <c r="U4" s="16" t="s">
        <v>1653</v>
      </c>
      <c r="V4" s="102" t="s">
        <v>37</v>
      </c>
    </row>
    <row r="5" spans="2:22" s="97" customFormat="1" ht="29" hidden="1" outlineLevel="1">
      <c r="B5" s="173" t="s">
        <v>1654</v>
      </c>
      <c r="C5" s="121" t="s">
        <v>1655</v>
      </c>
      <c r="D5" s="122"/>
      <c r="E5" s="122" t="s">
        <v>1656</v>
      </c>
      <c r="F5" s="122" t="s">
        <v>1638</v>
      </c>
      <c r="G5" s="121" t="s">
        <v>1657</v>
      </c>
      <c r="H5" s="122" t="s">
        <v>1648</v>
      </c>
      <c r="I5" s="121"/>
      <c r="J5" s="122">
        <v>500</v>
      </c>
      <c r="K5" s="121"/>
      <c r="L5" s="14" t="s">
        <v>1651</v>
      </c>
      <c r="M5" s="127"/>
      <c r="N5" s="127" t="s">
        <v>1652</v>
      </c>
      <c r="O5" s="127"/>
      <c r="P5" s="127"/>
      <c r="Q5" s="127"/>
      <c r="R5" s="127"/>
      <c r="S5" s="127"/>
      <c r="T5" s="16"/>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s="97" customFormat="1" ht="29" hidden="1" outlineLevel="1">
      <c r="B7" s="174" t="s">
        <v>1659</v>
      </c>
      <c r="C7" s="72" t="s">
        <v>1660</v>
      </c>
      <c r="D7" s="73"/>
      <c r="E7" s="69" t="s">
        <v>1645</v>
      </c>
      <c r="F7" s="69" t="s">
        <v>1638</v>
      </c>
      <c r="G7" s="68" t="s">
        <v>1661</v>
      </c>
      <c r="H7" s="70" t="s">
        <v>1648</v>
      </c>
      <c r="I7" s="68" t="s">
        <v>1662</v>
      </c>
      <c r="J7" s="70">
        <v>14</v>
      </c>
      <c r="K7" s="68"/>
      <c r="L7" s="14" t="s">
        <v>1651</v>
      </c>
      <c r="M7" s="90"/>
      <c r="N7" s="90" t="s">
        <v>1652</v>
      </c>
      <c r="O7" s="90"/>
      <c r="P7" s="90"/>
      <c r="Q7" s="90"/>
      <c r="R7" s="90"/>
      <c r="S7" s="90"/>
      <c r="T7" s="16"/>
      <c r="U7" s="16"/>
      <c r="V7" s="102"/>
    </row>
    <row r="8" spans="2:22" s="97" customFormat="1" ht="29" hidden="1" outlineLevel="1">
      <c r="B8" s="173" t="s">
        <v>1663</v>
      </c>
      <c r="C8" s="121" t="s">
        <v>1664</v>
      </c>
      <c r="D8" s="122"/>
      <c r="E8" s="122" t="s">
        <v>1645</v>
      </c>
      <c r="F8" s="122" t="s">
        <v>1638</v>
      </c>
      <c r="G8" s="121" t="s">
        <v>1665</v>
      </c>
      <c r="H8" s="15" t="s">
        <v>1666</v>
      </c>
      <c r="I8" s="323" t="s">
        <v>1640</v>
      </c>
      <c r="J8" s="45" t="s">
        <v>1640</v>
      </c>
      <c r="K8" s="121"/>
      <c r="L8" s="14" t="s">
        <v>1651</v>
      </c>
      <c r="M8" s="121"/>
      <c r="N8" s="121" t="s">
        <v>1652</v>
      </c>
      <c r="O8" s="121"/>
      <c r="P8" s="121"/>
      <c r="Q8" s="121"/>
      <c r="R8" s="121"/>
      <c r="S8" s="121"/>
      <c r="T8" s="16"/>
      <c r="U8" s="103"/>
      <c r="V8" s="104"/>
    </row>
    <row r="9" spans="2:22" s="97" customFormat="1" ht="29" hidden="1" outlineLevel="1">
      <c r="B9" s="173" t="s">
        <v>1667</v>
      </c>
      <c r="C9" s="121" t="s">
        <v>1668</v>
      </c>
      <c r="D9" s="122"/>
      <c r="E9" s="122" t="s">
        <v>1656</v>
      </c>
      <c r="F9" s="122" t="s">
        <v>1646</v>
      </c>
      <c r="G9" s="121" t="s">
        <v>1669</v>
      </c>
      <c r="H9" s="15" t="s">
        <v>1666</v>
      </c>
      <c r="I9" s="323" t="s">
        <v>1640</v>
      </c>
      <c r="J9" s="45" t="s">
        <v>1640</v>
      </c>
      <c r="K9" s="14" t="s">
        <v>1670</v>
      </c>
      <c r="L9" s="14" t="s">
        <v>1651</v>
      </c>
      <c r="M9" s="121"/>
      <c r="N9" s="121" t="s">
        <v>1652</v>
      </c>
      <c r="O9" s="121"/>
      <c r="P9" s="121"/>
      <c r="Q9" s="121"/>
      <c r="R9" s="121"/>
      <c r="S9" s="121"/>
      <c r="T9" s="16"/>
      <c r="U9" s="103" t="s">
        <v>1671</v>
      </c>
      <c r="V9" s="102" t="s">
        <v>37</v>
      </c>
    </row>
    <row r="10" spans="2:22" s="97" customFormat="1" ht="87" hidden="1" outlineLevel="1">
      <c r="B10" s="19" t="s">
        <v>1672</v>
      </c>
      <c r="C10" s="37" t="s">
        <v>1673</v>
      </c>
      <c r="D10" s="38" t="s">
        <v>3656</v>
      </c>
      <c r="E10" s="38" t="s">
        <v>1645</v>
      </c>
      <c r="F10" s="38" t="s">
        <v>1638</v>
      </c>
      <c r="G10" s="37" t="s">
        <v>1675</v>
      </c>
      <c r="H10" s="38" t="s">
        <v>1648</v>
      </c>
      <c r="I10" s="37" t="s">
        <v>1640</v>
      </c>
      <c r="J10" s="38">
        <v>5</v>
      </c>
      <c r="K10" s="37"/>
      <c r="L10" s="37"/>
      <c r="M10" s="37"/>
      <c r="N10" s="37" t="s">
        <v>1652</v>
      </c>
      <c r="O10" s="29" t="s">
        <v>3532</v>
      </c>
      <c r="P10" s="29" t="s">
        <v>3702</v>
      </c>
      <c r="Q10" s="29" t="s">
        <v>3159</v>
      </c>
      <c r="R10" s="29" t="s">
        <v>3703</v>
      </c>
      <c r="S10" s="29" t="s">
        <v>3704</v>
      </c>
      <c r="T10" s="20"/>
      <c r="U10" s="20"/>
      <c r="V10" s="22"/>
    </row>
    <row r="11" spans="2:22" ht="87" hidden="1" outlineLevel="1">
      <c r="B11" s="19" t="s">
        <v>3705</v>
      </c>
      <c r="C11" s="37" t="s">
        <v>3705</v>
      </c>
      <c r="D11" s="38" t="s">
        <v>53</v>
      </c>
      <c r="E11" s="38" t="s">
        <v>1645</v>
      </c>
      <c r="F11" s="38" t="s">
        <v>1638</v>
      </c>
      <c r="G11" s="29" t="s">
        <v>3706</v>
      </c>
      <c r="H11" s="39" t="s">
        <v>1648</v>
      </c>
      <c r="I11" s="29"/>
      <c r="J11" s="23">
        <v>80</v>
      </c>
      <c r="K11" s="29"/>
      <c r="L11" s="37" t="s">
        <v>3707</v>
      </c>
      <c r="M11" s="29"/>
      <c r="N11" s="29" t="s">
        <v>1652</v>
      </c>
      <c r="O11" s="29" t="s">
        <v>3532</v>
      </c>
      <c r="P11" s="29" t="s">
        <v>3702</v>
      </c>
      <c r="Q11" s="29" t="s">
        <v>3159</v>
      </c>
      <c r="R11" s="29" t="s">
        <v>3703</v>
      </c>
      <c r="S11" s="29" t="s">
        <v>3704</v>
      </c>
      <c r="T11" s="20"/>
      <c r="U11" s="20"/>
      <c r="V11" s="55"/>
    </row>
    <row r="12" spans="2:22" s="97" customFormat="1" ht="87" hidden="1" outlineLevel="1">
      <c r="B12" s="123" t="s">
        <v>1676</v>
      </c>
      <c r="C12" s="37" t="s">
        <v>3667</v>
      </c>
      <c r="D12" s="38" t="s">
        <v>3656</v>
      </c>
      <c r="E12" s="38" t="s">
        <v>1645</v>
      </c>
      <c r="F12" s="38" t="s">
        <v>1646</v>
      </c>
      <c r="G12" s="37" t="s">
        <v>1678</v>
      </c>
      <c r="H12" s="38" t="s">
        <v>1648</v>
      </c>
      <c r="I12" s="37" t="s">
        <v>1640</v>
      </c>
      <c r="J12" s="38">
        <v>60</v>
      </c>
      <c r="K12" s="37" t="s">
        <v>3102</v>
      </c>
      <c r="L12" s="37"/>
      <c r="M12" s="37"/>
      <c r="N12" s="37" t="s">
        <v>1652</v>
      </c>
      <c r="O12" s="29" t="s">
        <v>3532</v>
      </c>
      <c r="P12" s="29" t="s">
        <v>3702</v>
      </c>
      <c r="Q12" s="29" t="s">
        <v>3159</v>
      </c>
      <c r="R12" s="29" t="s">
        <v>3703</v>
      </c>
      <c r="S12" s="29" t="s">
        <v>3704</v>
      </c>
      <c r="T12" s="20"/>
      <c r="U12" s="20"/>
      <c r="V12" s="55"/>
    </row>
    <row r="13" spans="2:22" s="97" customFormat="1" ht="87" hidden="1" outlineLevel="1">
      <c r="B13" s="123" t="s">
        <v>1685</v>
      </c>
      <c r="C13" s="37" t="s">
        <v>3668</v>
      </c>
      <c r="D13" s="38" t="s">
        <v>3656</v>
      </c>
      <c r="E13" s="38" t="s">
        <v>1656</v>
      </c>
      <c r="F13" s="38" t="s">
        <v>1646</v>
      </c>
      <c r="G13" s="37" t="s">
        <v>1687</v>
      </c>
      <c r="H13" s="38" t="s">
        <v>1648</v>
      </c>
      <c r="I13" s="37" t="s">
        <v>1640</v>
      </c>
      <c r="J13" s="38">
        <v>60</v>
      </c>
      <c r="K13" s="37" t="s">
        <v>3102</v>
      </c>
      <c r="L13" s="37"/>
      <c r="M13" s="37"/>
      <c r="N13" s="37" t="s">
        <v>1652</v>
      </c>
      <c r="O13" s="29" t="s">
        <v>3532</v>
      </c>
      <c r="P13" s="29" t="s">
        <v>3702</v>
      </c>
      <c r="Q13" s="29" t="s">
        <v>3159</v>
      </c>
      <c r="R13" s="29" t="s">
        <v>3703</v>
      </c>
      <c r="S13" s="29" t="s">
        <v>3704</v>
      </c>
      <c r="T13" s="20"/>
      <c r="U13" s="20"/>
      <c r="V13" s="55"/>
    </row>
    <row r="14" spans="2:22" s="97" customFormat="1" ht="87" hidden="1" outlineLevel="1">
      <c r="B14" s="175" t="s">
        <v>3708</v>
      </c>
      <c r="C14" s="37" t="s">
        <v>3708</v>
      </c>
      <c r="D14" s="29"/>
      <c r="E14" s="38" t="s">
        <v>1645</v>
      </c>
      <c r="F14" s="38" t="s">
        <v>1638</v>
      </c>
      <c r="G14" s="29" t="s">
        <v>3709</v>
      </c>
      <c r="H14" s="23" t="s">
        <v>1709</v>
      </c>
      <c r="I14" s="37" t="s">
        <v>3710</v>
      </c>
      <c r="J14" s="23">
        <v>1</v>
      </c>
      <c r="K14" s="29"/>
      <c r="L14" s="29"/>
      <c r="M14" s="29"/>
      <c r="N14" s="29" t="s">
        <v>1652</v>
      </c>
      <c r="O14" s="29" t="s">
        <v>3532</v>
      </c>
      <c r="P14" s="29" t="s">
        <v>3702</v>
      </c>
      <c r="Q14" s="29" t="s">
        <v>3159</v>
      </c>
      <c r="R14" s="29" t="s">
        <v>3703</v>
      </c>
      <c r="S14" s="29" t="s">
        <v>3704</v>
      </c>
      <c r="T14" s="20"/>
      <c r="U14" s="20"/>
      <c r="V14" s="22"/>
    </row>
    <row r="15" spans="2:22" s="97" customFormat="1" ht="58" hidden="1" outlineLevel="1">
      <c r="B15" s="34" t="s">
        <v>1783</v>
      </c>
      <c r="C15" s="37" t="s">
        <v>1784</v>
      </c>
      <c r="D15" s="38"/>
      <c r="E15" s="38" t="s">
        <v>1645</v>
      </c>
      <c r="F15" s="38" t="s">
        <v>1646</v>
      </c>
      <c r="G15" s="37" t="s">
        <v>1785</v>
      </c>
      <c r="H15" s="38" t="s">
        <v>1767</v>
      </c>
      <c r="I15" s="37" t="s">
        <v>1768</v>
      </c>
      <c r="J15" s="38"/>
      <c r="K15" s="29" t="s">
        <v>1786</v>
      </c>
      <c r="L15" s="37" t="s">
        <v>1787</v>
      </c>
      <c r="M15" s="37"/>
      <c r="N15" s="37" t="s">
        <v>1652</v>
      </c>
      <c r="O15" s="37" t="s">
        <v>3500</v>
      </c>
      <c r="P15" s="37"/>
      <c r="Q15" s="37"/>
      <c r="R15" s="37"/>
      <c r="S15" s="37"/>
      <c r="T15" s="20"/>
      <c r="U15" s="53" t="s">
        <v>1653</v>
      </c>
      <c r="V15" s="55" t="s">
        <v>37</v>
      </c>
    </row>
    <row r="16" spans="2:22" s="97" customFormat="1" ht="87" collapsed="1">
      <c r="B16" s="172" t="s">
        <v>3711</v>
      </c>
      <c r="C16" s="172" t="s">
        <v>3712</v>
      </c>
      <c r="D16" s="172"/>
      <c r="E16" s="172" t="s">
        <v>1789</v>
      </c>
      <c r="F16" s="172" t="s">
        <v>1646</v>
      </c>
      <c r="G16" s="172" t="s">
        <v>3713</v>
      </c>
      <c r="H16" s="172"/>
      <c r="I16" s="172"/>
      <c r="J16" s="172"/>
      <c r="K16" s="172" t="s">
        <v>3714</v>
      </c>
      <c r="L16" s="172"/>
      <c r="M16" s="178" t="str">
        <f>CONCATENATE(M3," \ ",G16)</f>
        <v>resgate_portabilidade \ portabilidade</v>
      </c>
      <c r="N16" s="178" t="s">
        <v>1641</v>
      </c>
      <c r="O16" s="178" t="s">
        <v>3500</v>
      </c>
      <c r="P16" s="178"/>
      <c r="Q16" s="178"/>
      <c r="R16" s="178"/>
      <c r="S16" s="178"/>
      <c r="T16" s="50" t="s">
        <v>3715</v>
      </c>
      <c r="U16" s="50"/>
      <c r="V16" s="50" t="s">
        <v>49</v>
      </c>
    </row>
    <row r="17" spans="2:22" ht="43.5" hidden="1" outlineLevel="1">
      <c r="B17" s="175" t="s">
        <v>3716</v>
      </c>
      <c r="C17" s="37" t="s">
        <v>3717</v>
      </c>
      <c r="D17" s="29"/>
      <c r="E17" s="38" t="s">
        <v>1645</v>
      </c>
      <c r="F17" s="38" t="s">
        <v>1638</v>
      </c>
      <c r="G17" s="37" t="s">
        <v>3718</v>
      </c>
      <c r="H17" s="23" t="s">
        <v>1709</v>
      </c>
      <c r="I17" s="37" t="s">
        <v>3719</v>
      </c>
      <c r="J17" s="23">
        <v>1</v>
      </c>
      <c r="K17" s="29"/>
      <c r="L17" s="37"/>
      <c r="M17" s="29"/>
      <c r="N17" s="29" t="s">
        <v>1652</v>
      </c>
      <c r="O17" s="29" t="s">
        <v>3500</v>
      </c>
      <c r="P17" s="29" t="s">
        <v>3547</v>
      </c>
      <c r="Q17" s="29" t="s">
        <v>2305</v>
      </c>
      <c r="R17" s="29" t="s">
        <v>3720</v>
      </c>
      <c r="S17" s="29" t="s">
        <v>3542</v>
      </c>
      <c r="T17" s="20"/>
      <c r="U17" s="20"/>
      <c r="V17" s="22"/>
    </row>
    <row r="18" spans="2:22" ht="43.5" hidden="1" outlineLevel="1">
      <c r="B18" s="100" t="s">
        <v>1973</v>
      </c>
      <c r="C18" s="29" t="s">
        <v>1974</v>
      </c>
      <c r="D18" s="23"/>
      <c r="E18" s="23" t="s">
        <v>1645</v>
      </c>
      <c r="F18" s="23" t="s">
        <v>1638</v>
      </c>
      <c r="G18" s="29" t="s">
        <v>2910</v>
      </c>
      <c r="H18" s="23" t="s">
        <v>1648</v>
      </c>
      <c r="I18" s="108" t="s">
        <v>1976</v>
      </c>
      <c r="J18" s="23">
        <v>5</v>
      </c>
      <c r="K18" s="29"/>
      <c r="L18" s="29"/>
      <c r="M18" s="29"/>
      <c r="N18" s="29" t="s">
        <v>1652</v>
      </c>
      <c r="O18" s="29" t="s">
        <v>2863</v>
      </c>
      <c r="P18" s="29" t="s">
        <v>1740</v>
      </c>
      <c r="Q18" s="29" t="s">
        <v>1741</v>
      </c>
      <c r="R18" s="29" t="s">
        <v>2845</v>
      </c>
      <c r="S18" s="29" t="s">
        <v>1967</v>
      </c>
      <c r="T18" s="20" t="s">
        <v>3721</v>
      </c>
      <c r="U18" s="53"/>
      <c r="V18" s="55" t="s">
        <v>49</v>
      </c>
    </row>
    <row r="19" spans="2:22" ht="43.5" hidden="1" outlineLevel="1">
      <c r="B19" s="175" t="s">
        <v>1968</v>
      </c>
      <c r="C19" s="37" t="s">
        <v>1969</v>
      </c>
      <c r="D19" s="29"/>
      <c r="E19" s="38" t="s">
        <v>1645</v>
      </c>
      <c r="F19" s="38" t="s">
        <v>1638</v>
      </c>
      <c r="G19" s="37" t="s">
        <v>1970</v>
      </c>
      <c r="H19" s="23" t="s">
        <v>1648</v>
      </c>
      <c r="I19" s="107" t="s">
        <v>181</v>
      </c>
      <c r="J19" s="23">
        <v>4</v>
      </c>
      <c r="K19" s="29" t="s">
        <v>1971</v>
      </c>
      <c r="L19" s="37"/>
      <c r="M19" s="29"/>
      <c r="N19" s="29" t="s">
        <v>1652</v>
      </c>
      <c r="O19" s="29" t="s">
        <v>1739</v>
      </c>
      <c r="P19" s="29" t="s">
        <v>1740</v>
      </c>
      <c r="Q19" s="29" t="s">
        <v>1741</v>
      </c>
      <c r="R19" s="29" t="s">
        <v>1966</v>
      </c>
      <c r="S19" s="29" t="s">
        <v>1967</v>
      </c>
      <c r="T19" s="20" t="s">
        <v>3670</v>
      </c>
      <c r="U19" s="20"/>
      <c r="V19" s="55" t="s">
        <v>49</v>
      </c>
    </row>
    <row r="20" spans="2:22" ht="43.5" hidden="1" outlineLevel="1">
      <c r="B20" s="175" t="s">
        <v>3722</v>
      </c>
      <c r="C20" s="37" t="s">
        <v>3723</v>
      </c>
      <c r="D20" s="29"/>
      <c r="E20" s="38" t="s">
        <v>1656</v>
      </c>
      <c r="F20" s="38" t="s">
        <v>1646</v>
      </c>
      <c r="G20" s="37" t="s">
        <v>3724</v>
      </c>
      <c r="H20" s="23" t="s">
        <v>1709</v>
      </c>
      <c r="I20" s="37" t="s">
        <v>3725</v>
      </c>
      <c r="J20" s="23">
        <v>1</v>
      </c>
      <c r="K20" s="37" t="s">
        <v>3726</v>
      </c>
      <c r="L20" s="29"/>
      <c r="M20" s="29"/>
      <c r="N20" s="29" t="s">
        <v>1652</v>
      </c>
      <c r="O20" s="29" t="s">
        <v>3500</v>
      </c>
      <c r="P20" s="29" t="s">
        <v>3547</v>
      </c>
      <c r="Q20" s="29" t="s">
        <v>2305</v>
      </c>
      <c r="R20" s="29" t="s">
        <v>3720</v>
      </c>
      <c r="S20" s="29" t="s">
        <v>3684</v>
      </c>
      <c r="T20" s="20"/>
      <c r="U20" s="20"/>
      <c r="V20" s="22"/>
    </row>
    <row r="21" spans="2:22" ht="69.650000000000006" hidden="1" customHeight="1" outlineLevel="1">
      <c r="B21" s="175" t="s">
        <v>3727</v>
      </c>
      <c r="C21" s="37" t="s">
        <v>3728</v>
      </c>
      <c r="D21" s="29"/>
      <c r="E21" s="38" t="s">
        <v>1645</v>
      </c>
      <c r="F21" s="38" t="s">
        <v>1638</v>
      </c>
      <c r="G21" s="37" t="s">
        <v>3729</v>
      </c>
      <c r="H21" s="23" t="s">
        <v>1748</v>
      </c>
      <c r="I21" s="37" t="s">
        <v>1640</v>
      </c>
      <c r="J21" s="38">
        <v>18.2</v>
      </c>
      <c r="K21" s="29"/>
      <c r="L21" s="179" t="s">
        <v>1945</v>
      </c>
      <c r="M21" s="179"/>
      <c r="N21" s="179" t="s">
        <v>1652</v>
      </c>
      <c r="O21" s="29" t="s">
        <v>3500</v>
      </c>
      <c r="P21" s="29" t="s">
        <v>3547</v>
      </c>
      <c r="Q21" s="29" t="s">
        <v>2305</v>
      </c>
      <c r="R21" s="29" t="s">
        <v>3720</v>
      </c>
      <c r="S21" s="179" t="s">
        <v>3679</v>
      </c>
      <c r="T21" s="20" t="s">
        <v>3730</v>
      </c>
      <c r="U21" s="20"/>
      <c r="V21" s="55" t="s">
        <v>39</v>
      </c>
    </row>
    <row r="22" spans="2:22" ht="43.5" hidden="1" outlineLevel="1">
      <c r="B22" s="175" t="s">
        <v>3731</v>
      </c>
      <c r="C22" s="37" t="s">
        <v>3732</v>
      </c>
      <c r="D22" s="29"/>
      <c r="E22" s="38" t="s">
        <v>1645</v>
      </c>
      <c r="F22" s="38" t="s">
        <v>1638</v>
      </c>
      <c r="G22" s="37" t="s">
        <v>3733</v>
      </c>
      <c r="H22" s="23" t="s">
        <v>1722</v>
      </c>
      <c r="I22" s="37" t="s">
        <v>1723</v>
      </c>
      <c r="J22" s="23">
        <v>10</v>
      </c>
      <c r="K22" s="29"/>
      <c r="L22" s="29"/>
      <c r="M22" s="29"/>
      <c r="N22" s="29" t="s">
        <v>1652</v>
      </c>
      <c r="O22" s="29" t="s">
        <v>3500</v>
      </c>
      <c r="P22" s="29" t="s">
        <v>3547</v>
      </c>
      <c r="Q22" s="29" t="s">
        <v>2305</v>
      </c>
      <c r="R22" s="29" t="s">
        <v>3720</v>
      </c>
      <c r="S22" s="29" t="s">
        <v>3734</v>
      </c>
      <c r="T22" s="20"/>
      <c r="U22" s="20"/>
      <c r="V22" s="22"/>
    </row>
    <row r="23" spans="2:22" ht="43.5" hidden="1" outlineLevel="1">
      <c r="B23" s="175" t="s">
        <v>3735</v>
      </c>
      <c r="C23" s="37" t="s">
        <v>3736</v>
      </c>
      <c r="D23" s="29"/>
      <c r="E23" s="38" t="s">
        <v>1645</v>
      </c>
      <c r="F23" s="38" t="s">
        <v>1638</v>
      </c>
      <c r="G23" s="37" t="s">
        <v>3737</v>
      </c>
      <c r="H23" s="23" t="s">
        <v>1722</v>
      </c>
      <c r="I23" s="37" t="s">
        <v>1723</v>
      </c>
      <c r="J23" s="23">
        <v>10</v>
      </c>
      <c r="K23" s="29"/>
      <c r="L23" s="29"/>
      <c r="M23" s="29"/>
      <c r="N23" s="29" t="s">
        <v>1652</v>
      </c>
      <c r="O23" s="29" t="s">
        <v>3500</v>
      </c>
      <c r="P23" s="29" t="s">
        <v>3547</v>
      </c>
      <c r="Q23" s="29" t="s">
        <v>2305</v>
      </c>
      <c r="R23" s="29" t="s">
        <v>3720</v>
      </c>
      <c r="S23" s="29" t="s">
        <v>3339</v>
      </c>
      <c r="T23" s="20"/>
      <c r="U23" s="20"/>
      <c r="V23" s="22"/>
    </row>
    <row r="24" spans="2:22" ht="43.5" hidden="1" outlineLevel="1">
      <c r="B24" s="175" t="s">
        <v>3738</v>
      </c>
      <c r="C24" s="37" t="s">
        <v>3739</v>
      </c>
      <c r="D24" s="29"/>
      <c r="E24" s="38" t="s">
        <v>1656</v>
      </c>
      <c r="F24" s="38" t="s">
        <v>1646</v>
      </c>
      <c r="G24" s="37" t="s">
        <v>3740</v>
      </c>
      <c r="H24" s="23" t="s">
        <v>1709</v>
      </c>
      <c r="I24" s="37" t="s">
        <v>3741</v>
      </c>
      <c r="J24" s="23">
        <v>1</v>
      </c>
      <c r="K24" s="37" t="s">
        <v>3742</v>
      </c>
      <c r="L24" s="29"/>
      <c r="M24" s="29"/>
      <c r="N24" s="29" t="s">
        <v>1652</v>
      </c>
      <c r="O24" s="29" t="s">
        <v>2907</v>
      </c>
      <c r="P24" s="29" t="s">
        <v>2909</v>
      </c>
      <c r="Q24" s="29" t="s">
        <v>1704</v>
      </c>
      <c r="R24" s="29" t="s">
        <v>2417</v>
      </c>
      <c r="S24" s="29" t="s">
        <v>2028</v>
      </c>
      <c r="T24" s="20"/>
      <c r="U24" s="20"/>
      <c r="V24" s="22"/>
    </row>
    <row r="25" spans="2:22" ht="58" hidden="1" outlineLevel="1">
      <c r="B25" s="175" t="s">
        <v>3543</v>
      </c>
      <c r="C25" s="37" t="s">
        <v>3743</v>
      </c>
      <c r="D25" s="29"/>
      <c r="E25" s="38" t="s">
        <v>1645</v>
      </c>
      <c r="F25" s="38" t="s">
        <v>1638</v>
      </c>
      <c r="G25" s="37" t="s">
        <v>3744</v>
      </c>
      <c r="H25" s="23" t="s">
        <v>1748</v>
      </c>
      <c r="I25" s="37" t="s">
        <v>1640</v>
      </c>
      <c r="J25" s="38">
        <v>18.2</v>
      </c>
      <c r="K25" s="29"/>
      <c r="L25" s="37" t="s">
        <v>3745</v>
      </c>
      <c r="M25" s="179"/>
      <c r="N25" s="179" t="s">
        <v>1652</v>
      </c>
      <c r="O25" s="179" t="s">
        <v>3500</v>
      </c>
      <c r="P25" s="179" t="s">
        <v>3506</v>
      </c>
      <c r="Q25" s="179" t="s">
        <v>2305</v>
      </c>
      <c r="R25" s="179" t="s">
        <v>3746</v>
      </c>
      <c r="S25" s="179" t="s">
        <v>3747</v>
      </c>
      <c r="T25" s="20" t="s">
        <v>3730</v>
      </c>
      <c r="U25" s="20"/>
      <c r="V25" s="55" t="s">
        <v>39</v>
      </c>
    </row>
    <row r="26" spans="2:22" s="149" customFormat="1" ht="87" hidden="1" outlineLevel="1">
      <c r="B26" s="144" t="s">
        <v>3748</v>
      </c>
      <c r="C26" s="37" t="s">
        <v>3749</v>
      </c>
      <c r="D26" s="29"/>
      <c r="E26" s="38" t="s">
        <v>1645</v>
      </c>
      <c r="F26" s="38" t="s">
        <v>1638</v>
      </c>
      <c r="G26" s="37" t="s">
        <v>3750</v>
      </c>
      <c r="H26" s="23" t="s">
        <v>1648</v>
      </c>
      <c r="I26" s="29"/>
      <c r="J26" s="23">
        <v>5</v>
      </c>
      <c r="K26" s="37"/>
      <c r="L26" s="37" t="s">
        <v>3751</v>
      </c>
      <c r="M26" s="29"/>
      <c r="N26" s="29" t="s">
        <v>1652</v>
      </c>
      <c r="O26" s="29" t="s">
        <v>3500</v>
      </c>
      <c r="P26" s="29" t="s">
        <v>3547</v>
      </c>
      <c r="Q26" s="29" t="s">
        <v>2305</v>
      </c>
      <c r="R26" s="29" t="s">
        <v>3720</v>
      </c>
      <c r="S26" s="29" t="s">
        <v>3752</v>
      </c>
      <c r="T26" s="20"/>
      <c r="U26" s="20"/>
      <c r="V26" s="22"/>
    </row>
    <row r="27" spans="2:22" s="149" customFormat="1" ht="87" hidden="1" outlineLevel="1">
      <c r="B27" s="144" t="s">
        <v>3753</v>
      </c>
      <c r="C27" s="37" t="s">
        <v>3754</v>
      </c>
      <c r="D27" s="29"/>
      <c r="E27" s="38" t="s">
        <v>1645</v>
      </c>
      <c r="F27" s="38" t="s">
        <v>1638</v>
      </c>
      <c r="G27" s="37" t="s">
        <v>3755</v>
      </c>
      <c r="H27" s="23" t="s">
        <v>1648</v>
      </c>
      <c r="I27" s="29"/>
      <c r="J27" s="23">
        <v>5</v>
      </c>
      <c r="K27" s="37"/>
      <c r="L27" s="37" t="s">
        <v>3751</v>
      </c>
      <c r="M27" s="29"/>
      <c r="N27" s="29" t="s">
        <v>1652</v>
      </c>
      <c r="O27" s="29" t="s">
        <v>3500</v>
      </c>
      <c r="P27" s="29" t="s">
        <v>3547</v>
      </c>
      <c r="Q27" s="29" t="s">
        <v>2305</v>
      </c>
      <c r="R27" s="29" t="s">
        <v>3720</v>
      </c>
      <c r="S27" s="29" t="s">
        <v>3752</v>
      </c>
      <c r="T27" s="20"/>
      <c r="U27" s="20"/>
      <c r="V27" s="22"/>
    </row>
    <row r="28" spans="2:22" s="149" customFormat="1" ht="116" hidden="1" outlineLevel="1">
      <c r="B28" s="144" t="s">
        <v>3756</v>
      </c>
      <c r="C28" s="37" t="s">
        <v>3757</v>
      </c>
      <c r="D28" s="29"/>
      <c r="E28" s="38" t="s">
        <v>1656</v>
      </c>
      <c r="F28" s="38" t="s">
        <v>1646</v>
      </c>
      <c r="G28" s="37" t="s">
        <v>3758</v>
      </c>
      <c r="H28" s="23" t="s">
        <v>1648</v>
      </c>
      <c r="I28" s="29" t="s">
        <v>1986</v>
      </c>
      <c r="J28" s="23">
        <v>20</v>
      </c>
      <c r="K28" s="29" t="s">
        <v>3759</v>
      </c>
      <c r="L28" s="29" t="s">
        <v>1988</v>
      </c>
      <c r="M28" s="29"/>
      <c r="N28" s="29" t="s">
        <v>1652</v>
      </c>
      <c r="O28" s="29" t="s">
        <v>3500</v>
      </c>
      <c r="P28" s="29" t="s">
        <v>3547</v>
      </c>
      <c r="Q28" s="29" t="s">
        <v>2305</v>
      </c>
      <c r="R28" s="29" t="s">
        <v>3720</v>
      </c>
      <c r="S28" s="29" t="s">
        <v>3760</v>
      </c>
      <c r="T28" s="20"/>
      <c r="U28" s="20"/>
      <c r="V28" s="55"/>
    </row>
    <row r="29" spans="2:22" s="149" customFormat="1" ht="116" hidden="1" outlineLevel="1">
      <c r="B29" s="144" t="s">
        <v>3761</v>
      </c>
      <c r="C29" s="37" t="s">
        <v>3762</v>
      </c>
      <c r="D29" s="29"/>
      <c r="E29" s="38" t="s">
        <v>1656</v>
      </c>
      <c r="F29" s="38" t="s">
        <v>1646</v>
      </c>
      <c r="G29" s="37" t="s">
        <v>3763</v>
      </c>
      <c r="H29" s="23" t="s">
        <v>1648</v>
      </c>
      <c r="I29" s="29" t="s">
        <v>1986</v>
      </c>
      <c r="J29" s="23">
        <v>20</v>
      </c>
      <c r="K29" s="29" t="s">
        <v>3764</v>
      </c>
      <c r="L29" s="29" t="s">
        <v>1988</v>
      </c>
      <c r="M29" s="29"/>
      <c r="N29" s="29" t="s">
        <v>1652</v>
      </c>
      <c r="O29" s="29" t="s">
        <v>3500</v>
      </c>
      <c r="P29" s="29" t="s">
        <v>3547</v>
      </c>
      <c r="Q29" s="29" t="s">
        <v>2305</v>
      </c>
      <c r="R29" s="29" t="s">
        <v>3720</v>
      </c>
      <c r="S29" s="29" t="s">
        <v>3760</v>
      </c>
      <c r="T29" s="20"/>
      <c r="U29" s="20"/>
      <c r="V29" s="55"/>
    </row>
    <row r="30" spans="2:22" s="97" customFormat="1" ht="58" hidden="1" outlineLevel="1">
      <c r="B30" s="144" t="s">
        <v>3671</v>
      </c>
      <c r="C30" s="100" t="s">
        <v>3672</v>
      </c>
      <c r="D30" s="189"/>
      <c r="E30" s="189" t="s">
        <v>1645</v>
      </c>
      <c r="F30" s="189" t="s">
        <v>1638</v>
      </c>
      <c r="G30" s="100" t="s">
        <v>3673</v>
      </c>
      <c r="H30" s="189" t="s">
        <v>1767</v>
      </c>
      <c r="I30" s="144" t="s">
        <v>1768</v>
      </c>
      <c r="J30" s="189"/>
      <c r="K30" s="100"/>
      <c r="L30" s="29"/>
      <c r="M30" s="29"/>
      <c r="N30" s="29" t="s">
        <v>1652</v>
      </c>
      <c r="O30" s="29"/>
      <c r="P30" s="29"/>
      <c r="Q30" s="29"/>
      <c r="R30" s="29"/>
      <c r="S30" s="29"/>
      <c r="T30" s="109" t="s">
        <v>3674</v>
      </c>
      <c r="U30" s="53"/>
      <c r="V30" s="54" t="s">
        <v>49</v>
      </c>
    </row>
    <row r="31" spans="2:22" s="97" customFormat="1" ht="72.5" collapsed="1">
      <c r="B31" s="172" t="s">
        <v>3765</v>
      </c>
      <c r="C31" s="172"/>
      <c r="D31" s="172"/>
      <c r="E31" s="172" t="s">
        <v>1789</v>
      </c>
      <c r="F31" s="124" t="s">
        <v>1638</v>
      </c>
      <c r="G31" s="172" t="s">
        <v>3766</v>
      </c>
      <c r="H31" s="172"/>
      <c r="I31" s="172"/>
      <c r="J31" s="172"/>
      <c r="K31" s="172" t="s">
        <v>3767</v>
      </c>
      <c r="L31" s="172"/>
      <c r="M31" s="178" t="str">
        <f>CONCATENATE(M16," \ ",G31)</f>
        <v>resgate_portabilidade \ portabilidade \ fie_portado</v>
      </c>
      <c r="N31" s="178" t="s">
        <v>1641</v>
      </c>
      <c r="O31" s="178" t="s">
        <v>3500</v>
      </c>
      <c r="P31" s="178"/>
      <c r="Q31" s="178"/>
      <c r="R31" s="178"/>
      <c r="S31" s="178"/>
      <c r="T31" s="50" t="s">
        <v>3768</v>
      </c>
      <c r="U31" s="50"/>
      <c r="V31" s="50" t="s">
        <v>49</v>
      </c>
    </row>
    <row r="32" spans="2:22" s="97" customFormat="1" ht="43.5" hidden="1" outlineLevel="1">
      <c r="B32" s="145" t="s">
        <v>3657</v>
      </c>
      <c r="C32" s="37" t="s">
        <v>3658</v>
      </c>
      <c r="D32" s="38" t="s">
        <v>57</v>
      </c>
      <c r="E32" s="38" t="s">
        <v>1645</v>
      </c>
      <c r="F32" s="38" t="s">
        <v>1638</v>
      </c>
      <c r="G32" s="37" t="s">
        <v>3659</v>
      </c>
      <c r="H32" s="38" t="s">
        <v>1648</v>
      </c>
      <c r="I32" s="100" t="s">
        <v>3660</v>
      </c>
      <c r="J32" s="38">
        <v>14</v>
      </c>
      <c r="K32" s="100" t="s">
        <v>3661</v>
      </c>
      <c r="L32" s="37" t="s">
        <v>3769</v>
      </c>
      <c r="M32" s="37"/>
      <c r="N32" s="37" t="s">
        <v>1652</v>
      </c>
      <c r="O32" s="37" t="s">
        <v>3500</v>
      </c>
      <c r="P32" s="37" t="s">
        <v>3547</v>
      </c>
      <c r="Q32" s="37" t="s">
        <v>2305</v>
      </c>
      <c r="R32" s="37" t="s">
        <v>3720</v>
      </c>
      <c r="S32" s="37" t="s">
        <v>3770</v>
      </c>
      <c r="T32" s="20"/>
      <c r="U32" s="20"/>
      <c r="V32" s="55"/>
    </row>
    <row r="33" spans="2:22" s="97" customFormat="1" ht="43.5" hidden="1" outlineLevel="1">
      <c r="B33" s="362" t="s">
        <v>3771</v>
      </c>
      <c r="C33" s="37" t="s">
        <v>3771</v>
      </c>
      <c r="D33" s="38"/>
      <c r="E33" s="38" t="s">
        <v>1645</v>
      </c>
      <c r="F33" s="38" t="s">
        <v>1638</v>
      </c>
      <c r="G33" s="37" t="s">
        <v>3772</v>
      </c>
      <c r="H33" s="38" t="s">
        <v>1709</v>
      </c>
      <c r="I33" s="37" t="s">
        <v>3773</v>
      </c>
      <c r="J33" s="38">
        <v>1</v>
      </c>
      <c r="K33" s="37"/>
      <c r="L33" s="37"/>
      <c r="M33" s="37"/>
      <c r="N33" s="37" t="s">
        <v>1652</v>
      </c>
      <c r="O33" s="37" t="s">
        <v>3500</v>
      </c>
      <c r="P33" s="37" t="s">
        <v>3547</v>
      </c>
      <c r="Q33" s="37" t="s">
        <v>2305</v>
      </c>
      <c r="R33" s="37" t="s">
        <v>3720</v>
      </c>
      <c r="S33" s="37" t="s">
        <v>3770</v>
      </c>
      <c r="T33" s="20"/>
      <c r="U33" s="20"/>
      <c r="V33" s="22"/>
    </row>
    <row r="34" spans="2:22" s="97" customFormat="1" ht="104.5" customHeight="1" collapsed="1">
      <c r="B34" s="172" t="s">
        <v>3774</v>
      </c>
      <c r="C34" s="172"/>
      <c r="D34" s="172"/>
      <c r="E34" s="172" t="s">
        <v>1789</v>
      </c>
      <c r="F34" s="126" t="s">
        <v>1646</v>
      </c>
      <c r="G34" s="172" t="s">
        <v>3775</v>
      </c>
      <c r="H34" s="172"/>
      <c r="I34" s="172"/>
      <c r="J34" s="172"/>
      <c r="K34" s="172" t="s">
        <v>3776</v>
      </c>
      <c r="L34" s="172"/>
      <c r="M34" s="178" t="str">
        <f>CONCATENATE(M3," \ ",G34)</f>
        <v>resgate_portabilidade \ resgate</v>
      </c>
      <c r="N34" s="178" t="s">
        <v>1641</v>
      </c>
      <c r="O34" s="178" t="s">
        <v>3500</v>
      </c>
      <c r="P34" s="178"/>
      <c r="Q34" s="178"/>
      <c r="R34" s="178"/>
      <c r="S34" s="178"/>
      <c r="T34" s="50" t="s">
        <v>3715</v>
      </c>
      <c r="U34" s="50"/>
      <c r="V34" s="50" t="s">
        <v>49</v>
      </c>
    </row>
    <row r="35" spans="2:22" ht="43.5" hidden="1" outlineLevel="1">
      <c r="B35" s="175" t="s">
        <v>3777</v>
      </c>
      <c r="C35" s="37" t="s">
        <v>3778</v>
      </c>
      <c r="D35" s="29"/>
      <c r="E35" s="38" t="s">
        <v>1645</v>
      </c>
      <c r="F35" s="38" t="s">
        <v>1638</v>
      </c>
      <c r="G35" s="37" t="s">
        <v>3779</v>
      </c>
      <c r="H35" s="176" t="s">
        <v>1709</v>
      </c>
      <c r="I35" s="37" t="s">
        <v>3725</v>
      </c>
      <c r="J35" s="38">
        <v>1</v>
      </c>
      <c r="K35" s="37"/>
      <c r="L35" s="29"/>
      <c r="M35" s="29"/>
      <c r="N35" s="29" t="s">
        <v>1652</v>
      </c>
      <c r="O35" s="29" t="s">
        <v>3500</v>
      </c>
      <c r="P35" s="29" t="s">
        <v>3547</v>
      </c>
      <c r="Q35" s="29" t="s">
        <v>2305</v>
      </c>
      <c r="R35" s="29" t="s">
        <v>3548</v>
      </c>
      <c r="S35" s="29" t="s">
        <v>3780</v>
      </c>
      <c r="T35" s="20"/>
      <c r="U35" s="20"/>
      <c r="V35" s="22"/>
    </row>
    <row r="36" spans="2:22" ht="43.5" hidden="1" outlineLevel="1">
      <c r="B36" s="100" t="s">
        <v>1973</v>
      </c>
      <c r="C36" s="29" t="s">
        <v>1974</v>
      </c>
      <c r="D36" s="23"/>
      <c r="E36" s="23" t="s">
        <v>1645</v>
      </c>
      <c r="F36" s="23" t="s">
        <v>1638</v>
      </c>
      <c r="G36" s="29" t="s">
        <v>2910</v>
      </c>
      <c r="H36" s="23" t="s">
        <v>1648</v>
      </c>
      <c r="I36" s="108" t="s">
        <v>1976</v>
      </c>
      <c r="J36" s="23">
        <v>5</v>
      </c>
      <c r="K36" s="29"/>
      <c r="L36" s="29"/>
      <c r="M36" s="29"/>
      <c r="N36" s="29" t="s">
        <v>1652</v>
      </c>
      <c r="O36" s="29" t="s">
        <v>2863</v>
      </c>
      <c r="P36" s="29" t="s">
        <v>1740</v>
      </c>
      <c r="Q36" s="29" t="s">
        <v>1741</v>
      </c>
      <c r="R36" s="29" t="s">
        <v>2845</v>
      </c>
      <c r="S36" s="29" t="s">
        <v>1967</v>
      </c>
      <c r="T36" s="20" t="s">
        <v>3721</v>
      </c>
      <c r="U36" s="53"/>
      <c r="V36" s="55" t="s">
        <v>49</v>
      </c>
    </row>
    <row r="37" spans="2:22" ht="43.5" hidden="1" outlineLevel="1">
      <c r="B37" s="175" t="s">
        <v>1968</v>
      </c>
      <c r="C37" s="37" t="s">
        <v>1969</v>
      </c>
      <c r="D37" s="29"/>
      <c r="E37" s="38" t="s">
        <v>1645</v>
      </c>
      <c r="F37" s="38" t="s">
        <v>1638</v>
      </c>
      <c r="G37" s="37" t="s">
        <v>1970</v>
      </c>
      <c r="H37" s="23" t="s">
        <v>1648</v>
      </c>
      <c r="I37" s="107" t="s">
        <v>181</v>
      </c>
      <c r="J37" s="23">
        <v>4</v>
      </c>
      <c r="K37" s="29" t="s">
        <v>1971</v>
      </c>
      <c r="L37" s="37"/>
      <c r="M37" s="29"/>
      <c r="N37" s="29" t="s">
        <v>1652</v>
      </c>
      <c r="O37" s="29" t="s">
        <v>1739</v>
      </c>
      <c r="P37" s="29" t="s">
        <v>1740</v>
      </c>
      <c r="Q37" s="29" t="s">
        <v>1741</v>
      </c>
      <c r="R37" s="29" t="s">
        <v>1966</v>
      </c>
      <c r="S37" s="29" t="s">
        <v>1967</v>
      </c>
      <c r="T37" s="20" t="s">
        <v>3670</v>
      </c>
      <c r="U37" s="20"/>
      <c r="V37" s="55" t="s">
        <v>49</v>
      </c>
    </row>
    <row r="38" spans="2:22" ht="43.5" hidden="1" outlineLevel="1">
      <c r="B38" s="175" t="s">
        <v>3781</v>
      </c>
      <c r="C38" s="37" t="s">
        <v>3782</v>
      </c>
      <c r="D38" s="29"/>
      <c r="E38" s="38" t="s">
        <v>1645</v>
      </c>
      <c r="F38" s="38" t="s">
        <v>1638</v>
      </c>
      <c r="G38" s="37" t="s">
        <v>3783</v>
      </c>
      <c r="H38" s="176" t="s">
        <v>1722</v>
      </c>
      <c r="I38" s="37" t="s">
        <v>1723</v>
      </c>
      <c r="J38" s="23">
        <v>10</v>
      </c>
      <c r="K38" s="29"/>
      <c r="L38" s="29"/>
      <c r="M38" s="29"/>
      <c r="N38" s="29" t="s">
        <v>1652</v>
      </c>
      <c r="O38" s="29" t="s">
        <v>3500</v>
      </c>
      <c r="P38" s="29" t="s">
        <v>3547</v>
      </c>
      <c r="Q38" s="29" t="s">
        <v>2305</v>
      </c>
      <c r="R38" s="29" t="s">
        <v>3548</v>
      </c>
      <c r="S38" s="29" t="s">
        <v>3784</v>
      </c>
      <c r="T38" s="20"/>
      <c r="U38" s="20"/>
      <c r="V38" s="22"/>
    </row>
    <row r="39" spans="2:22" ht="58" hidden="1" outlineLevel="1">
      <c r="B39" s="175" t="s">
        <v>3785</v>
      </c>
      <c r="C39" s="37" t="s">
        <v>3786</v>
      </c>
      <c r="D39" s="29"/>
      <c r="E39" s="38" t="s">
        <v>1645</v>
      </c>
      <c r="F39" s="38" t="s">
        <v>1638</v>
      </c>
      <c r="G39" s="37" t="s">
        <v>3787</v>
      </c>
      <c r="H39" s="176" t="s">
        <v>1748</v>
      </c>
      <c r="I39" s="180" t="s">
        <v>1640</v>
      </c>
      <c r="J39" s="38">
        <v>18.2</v>
      </c>
      <c r="K39" s="29"/>
      <c r="L39" s="179" t="s">
        <v>1945</v>
      </c>
      <c r="M39" s="179"/>
      <c r="N39" s="179" t="s">
        <v>1652</v>
      </c>
      <c r="O39" s="29" t="s">
        <v>3500</v>
      </c>
      <c r="P39" s="29" t="s">
        <v>3547</v>
      </c>
      <c r="Q39" s="29" t="s">
        <v>2305</v>
      </c>
      <c r="R39" s="29" t="s">
        <v>3548</v>
      </c>
      <c r="S39" s="179" t="s">
        <v>3788</v>
      </c>
      <c r="T39" s="20" t="s">
        <v>3730</v>
      </c>
      <c r="U39" s="20"/>
      <c r="V39" s="55" t="s">
        <v>39</v>
      </c>
    </row>
    <row r="40" spans="2:22" ht="43.5" hidden="1" outlineLevel="1">
      <c r="B40" s="175" t="s">
        <v>3735</v>
      </c>
      <c r="C40" s="37" t="s">
        <v>3789</v>
      </c>
      <c r="D40" s="29"/>
      <c r="E40" s="38" t="s">
        <v>1645</v>
      </c>
      <c r="F40" s="38" t="s">
        <v>1638</v>
      </c>
      <c r="G40" s="37" t="s">
        <v>3790</v>
      </c>
      <c r="H40" s="176" t="s">
        <v>1722</v>
      </c>
      <c r="I40" s="37" t="s">
        <v>1723</v>
      </c>
      <c r="J40" s="23">
        <v>10</v>
      </c>
      <c r="K40" s="29"/>
      <c r="L40" s="29"/>
      <c r="M40" s="29"/>
      <c r="N40" s="29" t="s">
        <v>1652</v>
      </c>
      <c r="O40" s="29" t="s">
        <v>3500</v>
      </c>
      <c r="P40" s="29" t="s">
        <v>3547</v>
      </c>
      <c r="Q40" s="29" t="s">
        <v>2305</v>
      </c>
      <c r="R40" s="29" t="s">
        <v>3548</v>
      </c>
      <c r="S40" s="29" t="s">
        <v>3791</v>
      </c>
      <c r="T40" s="20"/>
      <c r="U40" s="20"/>
      <c r="V40" s="22"/>
    </row>
    <row r="41" spans="2:22" s="115" customFormat="1" ht="58" hidden="1" outlineLevel="1">
      <c r="B41" s="37" t="s">
        <v>2995</v>
      </c>
      <c r="C41" s="37" t="s">
        <v>2996</v>
      </c>
      <c r="D41" s="38"/>
      <c r="E41" s="38" t="s">
        <v>1645</v>
      </c>
      <c r="F41" s="38" t="s">
        <v>1638</v>
      </c>
      <c r="G41" s="37" t="s">
        <v>2997</v>
      </c>
      <c r="H41" s="38" t="s">
        <v>1709</v>
      </c>
      <c r="I41" s="37" t="s">
        <v>3792</v>
      </c>
      <c r="J41" s="38">
        <v>1</v>
      </c>
      <c r="K41" s="140"/>
      <c r="L41" s="37" t="s">
        <v>3793</v>
      </c>
      <c r="M41" s="29"/>
      <c r="N41" s="29" t="s">
        <v>1652</v>
      </c>
      <c r="O41" s="29" t="s">
        <v>2907</v>
      </c>
      <c r="P41" s="29" t="s">
        <v>2909</v>
      </c>
      <c r="Q41" s="29" t="s">
        <v>1704</v>
      </c>
      <c r="R41" s="29" t="s">
        <v>1703</v>
      </c>
      <c r="S41" s="29" t="s">
        <v>2993</v>
      </c>
      <c r="T41" s="20"/>
      <c r="U41" s="20"/>
      <c r="V41" s="55"/>
    </row>
    <row r="42" spans="2:22" s="149" customFormat="1" ht="72.5" hidden="1" outlineLevel="1">
      <c r="B42" s="144" t="s">
        <v>3794</v>
      </c>
      <c r="C42" s="37" t="s">
        <v>3795</v>
      </c>
      <c r="D42" s="37"/>
      <c r="E42" s="38" t="s">
        <v>1645</v>
      </c>
      <c r="F42" s="38" t="s">
        <v>1638</v>
      </c>
      <c r="G42" s="37" t="s">
        <v>3796</v>
      </c>
      <c r="H42" s="38" t="s">
        <v>1709</v>
      </c>
      <c r="I42" s="144" t="s">
        <v>3797</v>
      </c>
      <c r="J42" s="196">
        <v>2</v>
      </c>
      <c r="K42" s="37"/>
      <c r="L42" s="37"/>
      <c r="M42" s="37"/>
      <c r="N42" s="37" t="s">
        <v>1652</v>
      </c>
      <c r="O42" s="29" t="s">
        <v>3500</v>
      </c>
      <c r="P42" s="29" t="s">
        <v>3547</v>
      </c>
      <c r="Q42" s="29" t="s">
        <v>2305</v>
      </c>
      <c r="R42" s="29" t="s">
        <v>3548</v>
      </c>
      <c r="S42" s="37" t="s">
        <v>3798</v>
      </c>
      <c r="T42" s="20" t="s">
        <v>3799</v>
      </c>
      <c r="U42" s="20"/>
      <c r="V42" s="55" t="s">
        <v>49</v>
      </c>
    </row>
    <row r="43" spans="2:22" s="149" customFormat="1" ht="58" hidden="1" outlineLevel="1">
      <c r="B43" s="144" t="s">
        <v>3800</v>
      </c>
      <c r="C43" s="144" t="s">
        <v>3800</v>
      </c>
      <c r="D43" s="144"/>
      <c r="E43" s="196" t="s">
        <v>1656</v>
      </c>
      <c r="F43" s="196" t="s">
        <v>1646</v>
      </c>
      <c r="G43" s="144" t="s">
        <v>3801</v>
      </c>
      <c r="H43" s="196" t="s">
        <v>1648</v>
      </c>
      <c r="I43" s="144"/>
      <c r="J43" s="196">
        <v>500</v>
      </c>
      <c r="K43" s="144" t="s">
        <v>3802</v>
      </c>
      <c r="L43" s="144"/>
      <c r="M43" s="144"/>
      <c r="N43" s="144" t="s">
        <v>1652</v>
      </c>
      <c r="O43" s="100" t="s">
        <v>3500</v>
      </c>
      <c r="P43" s="100" t="s">
        <v>3547</v>
      </c>
      <c r="Q43" s="100" t="s">
        <v>2305</v>
      </c>
      <c r="R43" s="100" t="s">
        <v>3548</v>
      </c>
      <c r="S43" s="144" t="s">
        <v>3798</v>
      </c>
      <c r="T43" s="109" t="s">
        <v>3803</v>
      </c>
      <c r="U43" s="109"/>
      <c r="V43" s="193" t="s">
        <v>49</v>
      </c>
    </row>
    <row r="44" spans="2:22" s="142" customFormat="1" ht="58" hidden="1" outlineLevel="1">
      <c r="B44" s="144" t="s">
        <v>3804</v>
      </c>
      <c r="C44" s="37" t="s">
        <v>3805</v>
      </c>
      <c r="D44" s="37"/>
      <c r="E44" s="38" t="s">
        <v>1645</v>
      </c>
      <c r="F44" s="38" t="s">
        <v>1638</v>
      </c>
      <c r="G44" s="37" t="s">
        <v>1639</v>
      </c>
      <c r="H44" s="38" t="s">
        <v>1648</v>
      </c>
      <c r="I44" s="29" t="s">
        <v>1850</v>
      </c>
      <c r="J44" s="38">
        <v>40</v>
      </c>
      <c r="K44" s="29" t="s">
        <v>1796</v>
      </c>
      <c r="L44" s="37"/>
      <c r="M44" s="37"/>
      <c r="N44" s="37" t="s">
        <v>1652</v>
      </c>
      <c r="O44" s="29" t="s">
        <v>3500</v>
      </c>
      <c r="P44" s="29" t="s">
        <v>3547</v>
      </c>
      <c r="Q44" s="29" t="s">
        <v>2305</v>
      </c>
      <c r="R44" s="29" t="s">
        <v>3548</v>
      </c>
      <c r="S44" s="37" t="s">
        <v>3798</v>
      </c>
      <c r="T44" s="20"/>
      <c r="U44" s="20" t="s">
        <v>1798</v>
      </c>
      <c r="V44" s="54" t="s">
        <v>35</v>
      </c>
    </row>
    <row r="45" spans="2:22" s="142" customFormat="1" ht="58" hidden="1" outlineLevel="1">
      <c r="B45" s="144" t="s">
        <v>3806</v>
      </c>
      <c r="C45" s="37" t="s">
        <v>3806</v>
      </c>
      <c r="D45" s="37"/>
      <c r="E45" s="38" t="s">
        <v>1645</v>
      </c>
      <c r="F45" s="38" t="s">
        <v>1638</v>
      </c>
      <c r="G45" s="37" t="s">
        <v>1801</v>
      </c>
      <c r="H45" s="38" t="s">
        <v>1709</v>
      </c>
      <c r="I45" s="37" t="s">
        <v>1802</v>
      </c>
      <c r="J45" s="38">
        <v>2</v>
      </c>
      <c r="K45" s="37"/>
      <c r="L45" s="37"/>
      <c r="M45" s="37"/>
      <c r="N45" s="37" t="s">
        <v>1652</v>
      </c>
      <c r="O45" s="29" t="s">
        <v>3500</v>
      </c>
      <c r="P45" s="29" t="s">
        <v>3547</v>
      </c>
      <c r="Q45" s="29" t="s">
        <v>2305</v>
      </c>
      <c r="R45" s="29" t="s">
        <v>3548</v>
      </c>
      <c r="S45" s="37" t="s">
        <v>3798</v>
      </c>
      <c r="T45" s="20"/>
      <c r="U45" s="20"/>
      <c r="V45" s="22"/>
    </row>
    <row r="46" spans="2:22" s="142" customFormat="1" ht="72.5" hidden="1" outlineLevel="1">
      <c r="B46" s="144" t="s">
        <v>3807</v>
      </c>
      <c r="C46" s="37" t="s">
        <v>3807</v>
      </c>
      <c r="D46" s="37"/>
      <c r="E46" s="38" t="s">
        <v>1656</v>
      </c>
      <c r="F46" s="38" t="s">
        <v>1646</v>
      </c>
      <c r="G46" s="37" t="s">
        <v>3494</v>
      </c>
      <c r="H46" s="38" t="s">
        <v>1648</v>
      </c>
      <c r="I46" s="37"/>
      <c r="J46" s="38">
        <v>500</v>
      </c>
      <c r="K46" s="37" t="s">
        <v>3808</v>
      </c>
      <c r="L46" s="37"/>
      <c r="M46" s="37"/>
      <c r="N46" s="37" t="s">
        <v>1652</v>
      </c>
      <c r="O46" s="29" t="s">
        <v>3500</v>
      </c>
      <c r="P46" s="29" t="s">
        <v>3547</v>
      </c>
      <c r="Q46" s="29" t="s">
        <v>2305</v>
      </c>
      <c r="R46" s="29" t="s">
        <v>3548</v>
      </c>
      <c r="S46" s="37" t="s">
        <v>3798</v>
      </c>
      <c r="T46" s="20" t="s">
        <v>3809</v>
      </c>
      <c r="U46" s="20"/>
      <c r="V46" s="22" t="s">
        <v>49</v>
      </c>
    </row>
    <row r="47" spans="2:22" s="142" customFormat="1" ht="43.5" hidden="1" outlineLevel="1">
      <c r="B47" s="144" t="s">
        <v>3810</v>
      </c>
      <c r="C47" s="37" t="s">
        <v>3810</v>
      </c>
      <c r="D47" s="37"/>
      <c r="E47" s="38" t="s">
        <v>1645</v>
      </c>
      <c r="F47" s="38" t="s">
        <v>1638</v>
      </c>
      <c r="G47" s="37" t="s">
        <v>1806</v>
      </c>
      <c r="H47" s="38" t="s">
        <v>1648</v>
      </c>
      <c r="I47" s="37" t="s">
        <v>1640</v>
      </c>
      <c r="J47" s="38">
        <v>144</v>
      </c>
      <c r="K47" s="37"/>
      <c r="L47" s="37"/>
      <c r="M47" s="37"/>
      <c r="N47" s="37" t="s">
        <v>1652</v>
      </c>
      <c r="O47" s="29" t="s">
        <v>3500</v>
      </c>
      <c r="P47" s="29" t="s">
        <v>3547</v>
      </c>
      <c r="Q47" s="29" t="s">
        <v>2305</v>
      </c>
      <c r="R47" s="29" t="s">
        <v>3548</v>
      </c>
      <c r="S47" s="37" t="s">
        <v>3798</v>
      </c>
      <c r="T47" s="20"/>
      <c r="U47" s="20"/>
      <c r="V47" s="22"/>
    </row>
    <row r="48" spans="2:22" ht="58" hidden="1" outlineLevel="1">
      <c r="B48" s="175" t="s">
        <v>3543</v>
      </c>
      <c r="C48" s="37" t="s">
        <v>3811</v>
      </c>
      <c r="D48" s="29"/>
      <c r="E48" s="38" t="s">
        <v>1645</v>
      </c>
      <c r="F48" s="38" t="s">
        <v>1638</v>
      </c>
      <c r="G48" s="37" t="s">
        <v>3812</v>
      </c>
      <c r="H48" s="176" t="s">
        <v>1748</v>
      </c>
      <c r="I48" s="180" t="s">
        <v>1640</v>
      </c>
      <c r="J48" s="38">
        <v>18.2</v>
      </c>
      <c r="K48" s="29"/>
      <c r="L48" s="179" t="s">
        <v>1945</v>
      </c>
      <c r="M48" s="179"/>
      <c r="N48" s="179" t="s">
        <v>1652</v>
      </c>
      <c r="O48" s="29" t="s">
        <v>3500</v>
      </c>
      <c r="P48" s="29" t="s">
        <v>3547</v>
      </c>
      <c r="Q48" s="29" t="s">
        <v>2305</v>
      </c>
      <c r="R48" s="29" t="s">
        <v>3548</v>
      </c>
      <c r="S48" s="37" t="s">
        <v>3344</v>
      </c>
      <c r="T48" s="20" t="s">
        <v>3730</v>
      </c>
      <c r="U48" s="20"/>
      <c r="V48" s="55" t="s">
        <v>39</v>
      </c>
    </row>
    <row r="49" spans="2:22" ht="145" hidden="1" outlineLevel="1">
      <c r="B49" s="175" t="s">
        <v>3813</v>
      </c>
      <c r="C49" s="37" t="s">
        <v>3814</v>
      </c>
      <c r="D49" s="29"/>
      <c r="E49" s="38" t="s">
        <v>1645</v>
      </c>
      <c r="F49" s="38" t="s">
        <v>1638</v>
      </c>
      <c r="G49" s="37" t="s">
        <v>3815</v>
      </c>
      <c r="H49" s="176" t="s">
        <v>1709</v>
      </c>
      <c r="I49" s="37" t="s">
        <v>3816</v>
      </c>
      <c r="J49" s="176">
        <v>1</v>
      </c>
      <c r="K49" s="29"/>
      <c r="L49" s="37"/>
      <c r="M49" s="29"/>
      <c r="N49" s="29" t="s">
        <v>1652</v>
      </c>
      <c r="O49" s="29" t="s">
        <v>3817</v>
      </c>
      <c r="P49" s="29" t="s">
        <v>3818</v>
      </c>
      <c r="Q49" s="29" t="s">
        <v>1741</v>
      </c>
      <c r="R49" s="29" t="s">
        <v>3819</v>
      </c>
      <c r="S49" s="29" t="s">
        <v>3820</v>
      </c>
      <c r="T49" s="20"/>
      <c r="U49" s="20"/>
      <c r="V49" s="55"/>
    </row>
    <row r="50" spans="2:22" ht="58" hidden="1" outlineLevel="1">
      <c r="B50" s="175" t="s">
        <v>3821</v>
      </c>
      <c r="C50" s="37" t="s">
        <v>3821</v>
      </c>
      <c r="D50" s="29"/>
      <c r="E50" s="38" t="s">
        <v>1656</v>
      </c>
      <c r="F50" s="38" t="s">
        <v>1646</v>
      </c>
      <c r="G50" s="37" t="s">
        <v>3822</v>
      </c>
      <c r="H50" s="176" t="s">
        <v>1648</v>
      </c>
      <c r="I50" s="37"/>
      <c r="J50" s="176">
        <v>500</v>
      </c>
      <c r="K50" s="29"/>
      <c r="L50" s="37"/>
      <c r="M50" s="29"/>
      <c r="N50" s="29" t="s">
        <v>1652</v>
      </c>
      <c r="O50" s="29" t="s">
        <v>3817</v>
      </c>
      <c r="P50" s="29" t="s">
        <v>3818</v>
      </c>
      <c r="Q50" s="29" t="s">
        <v>1741</v>
      </c>
      <c r="R50" s="29" t="s">
        <v>3819</v>
      </c>
      <c r="S50" s="29" t="s">
        <v>3820</v>
      </c>
      <c r="T50" s="20" t="s">
        <v>3823</v>
      </c>
      <c r="U50" s="20"/>
      <c r="V50" s="55" t="s">
        <v>49</v>
      </c>
    </row>
    <row r="51" spans="2:22" s="97" customFormat="1" ht="58" hidden="1" outlineLevel="1">
      <c r="B51" s="144" t="s">
        <v>3671</v>
      </c>
      <c r="C51" s="100" t="s">
        <v>3672</v>
      </c>
      <c r="D51" s="189"/>
      <c r="E51" s="189" t="s">
        <v>1645</v>
      </c>
      <c r="F51" s="189" t="s">
        <v>1638</v>
      </c>
      <c r="G51" s="100" t="s">
        <v>3673</v>
      </c>
      <c r="H51" s="189" t="s">
        <v>1767</v>
      </c>
      <c r="I51" s="144" t="s">
        <v>1768</v>
      </c>
      <c r="J51" s="189"/>
      <c r="K51" s="100"/>
      <c r="L51" s="100"/>
      <c r="M51" s="29"/>
      <c r="N51" s="29" t="s">
        <v>1652</v>
      </c>
      <c r="O51" s="29"/>
      <c r="P51" s="29"/>
      <c r="Q51" s="29"/>
      <c r="R51" s="29"/>
      <c r="S51" s="29"/>
      <c r="T51" s="109" t="s">
        <v>3674</v>
      </c>
      <c r="U51" s="53"/>
      <c r="V51" s="54" t="s">
        <v>49</v>
      </c>
    </row>
    <row r="52" spans="2:22" s="97" customFormat="1" ht="72.5" collapsed="1">
      <c r="B52" s="172" t="s">
        <v>3824</v>
      </c>
      <c r="C52" s="172"/>
      <c r="D52" s="172"/>
      <c r="E52" s="172" t="s">
        <v>1789</v>
      </c>
      <c r="F52" s="124" t="s">
        <v>1638</v>
      </c>
      <c r="G52" s="172" t="s">
        <v>3825</v>
      </c>
      <c r="H52" s="172"/>
      <c r="I52" s="172"/>
      <c r="J52" s="172"/>
      <c r="K52" s="172" t="s">
        <v>4346</v>
      </c>
      <c r="L52" s="172"/>
      <c r="M52" s="178" t="str">
        <f>CONCATENATE(M34," \ ",G52)</f>
        <v>resgate_portabilidade \ resgate \ fie_resgatado</v>
      </c>
      <c r="N52" s="178" t="s">
        <v>1641</v>
      </c>
      <c r="O52" s="178" t="s">
        <v>3500</v>
      </c>
      <c r="P52" s="178"/>
      <c r="Q52" s="178"/>
      <c r="R52" s="178"/>
      <c r="S52" s="178"/>
      <c r="T52" s="50" t="s">
        <v>3768</v>
      </c>
      <c r="U52" s="50"/>
      <c r="V52" s="50" t="s">
        <v>49</v>
      </c>
    </row>
    <row r="53" spans="2:22" s="97" customFormat="1" ht="58" hidden="1" outlineLevel="1">
      <c r="B53" s="145" t="s">
        <v>3657</v>
      </c>
      <c r="C53" s="37" t="s">
        <v>3658</v>
      </c>
      <c r="D53" s="38" t="s">
        <v>57</v>
      </c>
      <c r="E53" s="38" t="s">
        <v>1645</v>
      </c>
      <c r="F53" s="38" t="s">
        <v>1638</v>
      </c>
      <c r="G53" s="37" t="s">
        <v>3659</v>
      </c>
      <c r="H53" s="38" t="s">
        <v>1648</v>
      </c>
      <c r="I53" s="100" t="s">
        <v>1850</v>
      </c>
      <c r="J53" s="38">
        <v>40</v>
      </c>
      <c r="K53" s="29" t="s">
        <v>1796</v>
      </c>
      <c r="L53" s="37" t="s">
        <v>3769</v>
      </c>
      <c r="M53" s="37"/>
      <c r="N53" s="37" t="s">
        <v>1652</v>
      </c>
      <c r="O53" s="37" t="s">
        <v>3500</v>
      </c>
      <c r="P53" s="37" t="s">
        <v>3547</v>
      </c>
      <c r="Q53" s="37" t="s">
        <v>2305</v>
      </c>
      <c r="R53" s="37" t="s">
        <v>3548</v>
      </c>
      <c r="S53" s="37" t="s">
        <v>3826</v>
      </c>
      <c r="T53" s="20"/>
      <c r="U53" s="20"/>
      <c r="V53" s="55"/>
    </row>
    <row r="54" spans="2:22" collapsed="1"/>
  </sheetData>
  <autoFilter ref="B2:V53" xr:uid="{00000000-0001-0000-0B00-000000000000}"/>
  <mergeCells count="1">
    <mergeCell ref="B1:C1"/>
  </mergeCells>
  <hyperlinks>
    <hyperlink ref="I18" location="Tabelas!B6" display="Tabela de Coberturas" xr:uid="{5CA95F1C-6695-4B37-8B99-442322B1845C}"/>
    <hyperlink ref="I19" location="Tabelas!R7" display="Tabela de grupo e ramo" xr:uid="{DE3FF573-379F-4A13-958D-33A664C961BF}"/>
    <hyperlink ref="I36" location="Tabelas!B6" display="Tabela de Coberturas" xr:uid="{F050892D-2AF7-4953-BF5D-FF873283AEB7}"/>
    <hyperlink ref="I37" location="Tabelas!R7" display="Tabela de grupo e ramo" xr:uid="{3421A9D6-C6FB-49D2-ADDA-E2997EB25C59}"/>
  </hyperlinks>
  <pageMargins left="0.511811024" right="0.511811024" top="0.78740157499999996" bottom="0.78740157499999996" header="0.31496062000000002" footer="0.31496062000000002"/>
  <pageSetup paperSize="9" orientation="portrait" r:id="rId1"/>
  <headerFooter>
    <oddFooter>&amp;C&amp;1#&amp;"Calibri"&amp;10&amp;K000000INFORMAÇÃO PÚBLICA – PUBLIC INFORMATION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W33"/>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23" width="40.54296875" style="6" hidden="1" customWidth="1"/>
    <col min="24" max="34" width="8.453125" style="6" customWidth="1"/>
    <col min="35" max="16384" width="14.453125" style="6"/>
  </cols>
  <sheetData>
    <row r="1" spans="2:23" ht="36">
      <c r="B1" s="422" t="s">
        <v>3827</v>
      </c>
      <c r="C1" s="422"/>
    </row>
    <row r="2" spans="2:23" ht="29">
      <c r="B2" s="9" t="s">
        <v>1617</v>
      </c>
      <c r="C2" s="9" t="s">
        <v>1618</v>
      </c>
      <c r="D2" s="9" t="s">
        <v>3828</v>
      </c>
      <c r="E2" s="9" t="s">
        <v>1620</v>
      </c>
      <c r="F2" s="9" t="s">
        <v>3253</v>
      </c>
      <c r="G2" s="8" t="s">
        <v>1622</v>
      </c>
      <c r="H2" s="8" t="s">
        <v>1623</v>
      </c>
      <c r="I2" s="8" t="s">
        <v>1624</v>
      </c>
      <c r="J2" s="8" t="s">
        <v>1625</v>
      </c>
      <c r="K2" s="8" t="s">
        <v>3254</v>
      </c>
      <c r="L2" s="8" t="s">
        <v>1627</v>
      </c>
      <c r="M2" s="8" t="s">
        <v>26</v>
      </c>
      <c r="N2" s="164" t="s">
        <v>1628</v>
      </c>
      <c r="O2" s="83" t="s">
        <v>1629</v>
      </c>
      <c r="P2" s="83" t="s">
        <v>1630</v>
      </c>
      <c r="Q2" s="83" t="s">
        <v>1631</v>
      </c>
      <c r="R2" s="83" t="s">
        <v>1632</v>
      </c>
      <c r="S2" s="83" t="s">
        <v>1633</v>
      </c>
      <c r="T2" s="49" t="s">
        <v>1634</v>
      </c>
      <c r="U2" s="165" t="s">
        <v>1635</v>
      </c>
      <c r="V2" s="48" t="s">
        <v>70</v>
      </c>
      <c r="W2" s="166" t="s">
        <v>1633</v>
      </c>
    </row>
    <row r="3" spans="2:23">
      <c r="B3" s="10" t="s">
        <v>3829</v>
      </c>
      <c r="C3" s="10"/>
      <c r="D3" s="10"/>
      <c r="E3" s="10" t="s">
        <v>1637</v>
      </c>
      <c r="F3" s="10" t="s">
        <v>1638</v>
      </c>
      <c r="G3" s="10" t="s">
        <v>3830</v>
      </c>
      <c r="H3" s="10"/>
      <c r="I3" s="10"/>
      <c r="J3" s="10"/>
      <c r="K3" s="329" t="s">
        <v>1640</v>
      </c>
      <c r="L3" s="10"/>
      <c r="M3" s="10" t="str">
        <f>G3</f>
        <v>ctt_assist</v>
      </c>
      <c r="N3" s="10" t="s">
        <v>1641</v>
      </c>
      <c r="O3" s="10" t="s">
        <v>3831</v>
      </c>
      <c r="P3" s="10"/>
      <c r="Q3" s="10"/>
      <c r="R3" s="10"/>
      <c r="S3" s="10"/>
      <c r="T3" s="50"/>
      <c r="U3" s="50"/>
      <c r="V3" s="51"/>
      <c r="W3" s="147"/>
    </row>
    <row r="4" spans="2:23" ht="29" hidden="1" outlineLevel="1">
      <c r="B4" s="11" t="s">
        <v>1643</v>
      </c>
      <c r="C4" s="16" t="s">
        <v>1644</v>
      </c>
      <c r="D4" s="18"/>
      <c r="E4" s="18" t="s">
        <v>1645</v>
      </c>
      <c r="F4" s="18" t="s">
        <v>1646</v>
      </c>
      <c r="G4" s="16" t="s">
        <v>1647</v>
      </c>
      <c r="H4" s="18" t="s">
        <v>1648</v>
      </c>
      <c r="I4" s="16" t="s">
        <v>1649</v>
      </c>
      <c r="J4" s="18">
        <v>36</v>
      </c>
      <c r="K4" s="14" t="s">
        <v>1650</v>
      </c>
      <c r="L4" s="14" t="s">
        <v>1651</v>
      </c>
      <c r="M4" s="16"/>
      <c r="N4" s="16" t="s">
        <v>1652</v>
      </c>
      <c r="O4" s="16"/>
      <c r="P4" s="16"/>
      <c r="Q4" s="16"/>
      <c r="R4" s="16"/>
      <c r="S4" s="16"/>
      <c r="T4" s="16"/>
      <c r="U4" s="16" t="s">
        <v>1653</v>
      </c>
      <c r="V4" s="102" t="s">
        <v>37</v>
      </c>
      <c r="W4" s="159"/>
    </row>
    <row r="5" spans="2:23" ht="29" hidden="1" outlineLevel="1">
      <c r="B5" s="11" t="s">
        <v>1654</v>
      </c>
      <c r="C5" s="16" t="s">
        <v>1655</v>
      </c>
      <c r="D5" s="18"/>
      <c r="E5" s="18" t="s">
        <v>1656</v>
      </c>
      <c r="F5" s="18" t="s">
        <v>1638</v>
      </c>
      <c r="G5" s="16" t="s">
        <v>1657</v>
      </c>
      <c r="H5" s="18" t="s">
        <v>1648</v>
      </c>
      <c r="I5" s="16"/>
      <c r="J5" s="18">
        <v>500</v>
      </c>
      <c r="K5" s="16"/>
      <c r="L5" s="14" t="s">
        <v>1651</v>
      </c>
      <c r="M5" s="101"/>
      <c r="N5" s="101" t="s">
        <v>1652</v>
      </c>
      <c r="O5" s="101"/>
      <c r="P5" s="101"/>
      <c r="Q5" s="101"/>
      <c r="R5" s="101"/>
      <c r="S5" s="101"/>
      <c r="T5" s="16"/>
      <c r="U5" s="16"/>
      <c r="V5" s="102"/>
      <c r="W5" s="160"/>
    </row>
    <row r="6" spans="2:23"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3"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c r="W7" s="160"/>
    </row>
    <row r="8" spans="2:23" ht="29" hidden="1" outlineLevel="1">
      <c r="B8" s="11" t="s">
        <v>1663</v>
      </c>
      <c r="C8" s="16" t="s">
        <v>1664</v>
      </c>
      <c r="D8" s="18"/>
      <c r="E8" s="18" t="s">
        <v>1645</v>
      </c>
      <c r="F8" s="18" t="s">
        <v>1638</v>
      </c>
      <c r="G8" s="16" t="s">
        <v>1665</v>
      </c>
      <c r="H8" s="15" t="s">
        <v>1666</v>
      </c>
      <c r="I8" s="330" t="s">
        <v>1640</v>
      </c>
      <c r="J8" s="45" t="s">
        <v>1640</v>
      </c>
      <c r="K8" s="16"/>
      <c r="L8" s="14" t="s">
        <v>1651</v>
      </c>
      <c r="M8" s="16"/>
      <c r="N8" s="16" t="s">
        <v>1652</v>
      </c>
      <c r="O8" s="16"/>
      <c r="P8" s="16"/>
      <c r="Q8" s="16"/>
      <c r="R8" s="16"/>
      <c r="S8" s="16"/>
      <c r="T8" s="16"/>
      <c r="U8" s="103"/>
      <c r="V8" s="104"/>
      <c r="W8" s="159"/>
    </row>
    <row r="9" spans="2:23" ht="29" hidden="1" outlineLevel="1">
      <c r="B9" s="11" t="s">
        <v>1667</v>
      </c>
      <c r="C9" s="16" t="s">
        <v>1668</v>
      </c>
      <c r="D9" s="18"/>
      <c r="E9" s="18" t="s">
        <v>1656</v>
      </c>
      <c r="F9" s="18" t="s">
        <v>1646</v>
      </c>
      <c r="G9" s="16" t="s">
        <v>1669</v>
      </c>
      <c r="H9" s="15" t="s">
        <v>1666</v>
      </c>
      <c r="I9" s="330" t="s">
        <v>1640</v>
      </c>
      <c r="J9" s="45" t="s">
        <v>1640</v>
      </c>
      <c r="K9" s="14" t="s">
        <v>1670</v>
      </c>
      <c r="L9" s="14" t="s">
        <v>1651</v>
      </c>
      <c r="M9" s="16"/>
      <c r="N9" s="16" t="s">
        <v>1652</v>
      </c>
      <c r="O9" s="16"/>
      <c r="P9" s="16"/>
      <c r="Q9" s="16"/>
      <c r="R9" s="16"/>
      <c r="S9" s="16"/>
      <c r="T9" s="16"/>
      <c r="U9" s="103" t="s">
        <v>1671</v>
      </c>
      <c r="V9" s="102" t="s">
        <v>37</v>
      </c>
      <c r="W9" s="159"/>
    </row>
    <row r="10" spans="2:23" ht="43.5" hidden="1" outlineLevel="1">
      <c r="B10" s="105" t="s">
        <v>1672</v>
      </c>
      <c r="C10" s="20" t="s">
        <v>1673</v>
      </c>
      <c r="D10" s="39" t="s">
        <v>3832</v>
      </c>
      <c r="E10" s="22" t="s">
        <v>1645</v>
      </c>
      <c r="F10" s="22" t="s">
        <v>1638</v>
      </c>
      <c r="G10" s="20" t="s">
        <v>1675</v>
      </c>
      <c r="H10" s="22" t="s">
        <v>1648</v>
      </c>
      <c r="I10" s="20" t="s">
        <v>1640</v>
      </c>
      <c r="J10" s="22">
        <v>5</v>
      </c>
      <c r="K10" s="20"/>
      <c r="L10" s="20"/>
      <c r="M10" s="20"/>
      <c r="N10" s="20" t="s">
        <v>1652</v>
      </c>
      <c r="O10" s="20" t="s">
        <v>3831</v>
      </c>
      <c r="P10" s="20" t="s">
        <v>2909</v>
      </c>
      <c r="Q10" s="20" t="s">
        <v>1704</v>
      </c>
      <c r="R10" s="20" t="s">
        <v>1703</v>
      </c>
      <c r="S10" s="20"/>
      <c r="T10" s="20"/>
      <c r="U10" s="20"/>
      <c r="V10" s="22"/>
      <c r="W10" s="161"/>
    </row>
    <row r="11" spans="2:23" ht="29" hidden="1" outlineLevel="1">
      <c r="B11" s="105" t="s">
        <v>3833</v>
      </c>
      <c r="C11" s="20" t="s">
        <v>3834</v>
      </c>
      <c r="D11" s="22" t="s">
        <v>53</v>
      </c>
      <c r="E11" s="22" t="s">
        <v>1645</v>
      </c>
      <c r="F11" s="22" t="s">
        <v>1638</v>
      </c>
      <c r="G11" s="20" t="s">
        <v>3835</v>
      </c>
      <c r="H11" s="22" t="s">
        <v>1648</v>
      </c>
      <c r="I11" s="20" t="s">
        <v>1640</v>
      </c>
      <c r="J11" s="22">
        <v>100</v>
      </c>
      <c r="K11" s="20"/>
      <c r="L11" s="20" t="s">
        <v>3836</v>
      </c>
      <c r="M11" s="20"/>
      <c r="N11" s="20" t="s">
        <v>1652</v>
      </c>
      <c r="O11" s="20" t="s">
        <v>3831</v>
      </c>
      <c r="P11" s="20" t="s">
        <v>2909</v>
      </c>
      <c r="Q11" s="20" t="s">
        <v>1704</v>
      </c>
      <c r="R11" s="20" t="s">
        <v>1703</v>
      </c>
      <c r="S11" s="20" t="s">
        <v>2039</v>
      </c>
      <c r="T11" s="20"/>
      <c r="U11" s="20"/>
      <c r="V11" s="22"/>
      <c r="W11" s="161"/>
    </row>
    <row r="12" spans="2:23" s="153" customFormat="1" ht="87" hidden="1" outlineLevel="1">
      <c r="B12" s="123" t="s">
        <v>1676</v>
      </c>
      <c r="C12" s="29" t="s">
        <v>1677</v>
      </c>
      <c r="D12" s="39" t="s">
        <v>3832</v>
      </c>
      <c r="E12" s="39" t="s">
        <v>1645</v>
      </c>
      <c r="F12" s="39" t="s">
        <v>1638</v>
      </c>
      <c r="G12" s="41" t="s">
        <v>1678</v>
      </c>
      <c r="H12" s="39" t="s">
        <v>1648</v>
      </c>
      <c r="I12" s="41" t="s">
        <v>1640</v>
      </c>
      <c r="J12" s="39">
        <v>60</v>
      </c>
      <c r="K12" s="41"/>
      <c r="L12" s="41" t="s">
        <v>3837</v>
      </c>
      <c r="M12" s="41"/>
      <c r="N12" s="41" t="s">
        <v>1652</v>
      </c>
      <c r="O12" s="20" t="s">
        <v>3838</v>
      </c>
      <c r="P12" s="20" t="s">
        <v>3839</v>
      </c>
      <c r="Q12" s="20" t="s">
        <v>1741</v>
      </c>
      <c r="R12" s="20" t="s">
        <v>1740</v>
      </c>
      <c r="S12" s="41" t="s">
        <v>1982</v>
      </c>
      <c r="T12" s="20"/>
      <c r="U12" s="20"/>
      <c r="V12" s="55"/>
      <c r="W12" s="162" t="s">
        <v>3840</v>
      </c>
    </row>
    <row r="13" spans="2:23" s="153" customFormat="1" ht="72.5" hidden="1" outlineLevel="1">
      <c r="B13" s="123" t="s">
        <v>1685</v>
      </c>
      <c r="C13" s="29" t="s">
        <v>1686</v>
      </c>
      <c r="D13" s="39" t="s">
        <v>3832</v>
      </c>
      <c r="E13" s="39" t="s">
        <v>1656</v>
      </c>
      <c r="F13" s="39" t="s">
        <v>1638</v>
      </c>
      <c r="G13" s="41" t="s">
        <v>1687</v>
      </c>
      <c r="H13" s="39" t="s">
        <v>1648</v>
      </c>
      <c r="I13" s="41" t="s">
        <v>1640</v>
      </c>
      <c r="J13" s="39">
        <v>60</v>
      </c>
      <c r="K13" s="41"/>
      <c r="L13" s="41"/>
      <c r="M13" s="41"/>
      <c r="N13" s="41" t="s">
        <v>1652</v>
      </c>
      <c r="O13" s="20" t="s">
        <v>3831</v>
      </c>
      <c r="P13" s="20" t="s">
        <v>2909</v>
      </c>
      <c r="Q13" s="20" t="s">
        <v>1704</v>
      </c>
      <c r="R13" s="20" t="s">
        <v>1703</v>
      </c>
      <c r="S13" s="41" t="s">
        <v>2291</v>
      </c>
      <c r="T13" s="20"/>
      <c r="U13" s="20"/>
      <c r="V13" s="55"/>
      <c r="W13" s="162" t="s">
        <v>3841</v>
      </c>
    </row>
    <row r="14" spans="2:23" ht="58" hidden="1" outlineLevel="1">
      <c r="B14" s="29" t="s">
        <v>1793</v>
      </c>
      <c r="C14" s="29" t="s">
        <v>1794</v>
      </c>
      <c r="D14" s="23"/>
      <c r="E14" s="23" t="s">
        <v>1645</v>
      </c>
      <c r="F14" s="23" t="s">
        <v>1638</v>
      </c>
      <c r="G14" s="29" t="s">
        <v>1639</v>
      </c>
      <c r="H14" s="23" t="s">
        <v>1648</v>
      </c>
      <c r="I14" s="29" t="s">
        <v>1850</v>
      </c>
      <c r="J14" s="23">
        <v>40</v>
      </c>
      <c r="K14" s="29" t="s">
        <v>1796</v>
      </c>
      <c r="L14" s="29"/>
      <c r="M14" s="29"/>
      <c r="N14" s="29" t="s">
        <v>1652</v>
      </c>
      <c r="O14" s="20" t="s">
        <v>3831</v>
      </c>
      <c r="P14" s="20" t="s">
        <v>2909</v>
      </c>
      <c r="Q14" s="20" t="s">
        <v>1704</v>
      </c>
      <c r="R14" s="20" t="s">
        <v>1703</v>
      </c>
      <c r="S14" s="29" t="s">
        <v>1894</v>
      </c>
      <c r="T14" s="20"/>
      <c r="U14" s="20" t="s">
        <v>1798</v>
      </c>
      <c r="V14" s="54" t="s">
        <v>35</v>
      </c>
      <c r="W14" s="161" t="s">
        <v>3842</v>
      </c>
    </row>
    <row r="15" spans="2:23" s="149" customFormat="1" ht="87" hidden="1" outlineLevel="1">
      <c r="B15" s="100" t="s">
        <v>3843</v>
      </c>
      <c r="C15" s="29" t="s">
        <v>3844</v>
      </c>
      <c r="D15" s="23"/>
      <c r="E15" s="23" t="s">
        <v>1645</v>
      </c>
      <c r="F15" s="23" t="s">
        <v>1638</v>
      </c>
      <c r="G15" s="29" t="s">
        <v>1985</v>
      </c>
      <c r="H15" s="23" t="s">
        <v>1648</v>
      </c>
      <c r="I15" s="29" t="s">
        <v>1986</v>
      </c>
      <c r="J15" s="23">
        <v>20</v>
      </c>
      <c r="K15" s="29" t="s">
        <v>1987</v>
      </c>
      <c r="L15" s="29" t="s">
        <v>1988</v>
      </c>
      <c r="M15" s="29"/>
      <c r="N15" s="29" t="s">
        <v>1652</v>
      </c>
      <c r="O15" s="29" t="s">
        <v>3831</v>
      </c>
      <c r="P15" s="29" t="s">
        <v>2909</v>
      </c>
      <c r="Q15" s="29" t="s">
        <v>1704</v>
      </c>
      <c r="R15" s="29" t="s">
        <v>1703</v>
      </c>
      <c r="S15" s="29" t="s">
        <v>1705</v>
      </c>
      <c r="T15" s="20"/>
      <c r="U15" s="20"/>
      <c r="V15" s="55"/>
      <c r="W15" s="162" t="s">
        <v>3845</v>
      </c>
    </row>
    <row r="16" spans="2:23" s="132" customFormat="1" ht="58" hidden="1" outlineLevel="1">
      <c r="B16" s="157" t="s">
        <v>1799</v>
      </c>
      <c r="C16" s="29" t="s">
        <v>1800</v>
      </c>
      <c r="D16" s="23"/>
      <c r="E16" s="23" t="s">
        <v>1645</v>
      </c>
      <c r="F16" s="23" t="s">
        <v>1638</v>
      </c>
      <c r="G16" s="29" t="s">
        <v>1801</v>
      </c>
      <c r="H16" s="23" t="s">
        <v>1709</v>
      </c>
      <c r="I16" s="29" t="s">
        <v>1802</v>
      </c>
      <c r="J16" s="23">
        <v>2</v>
      </c>
      <c r="K16" s="29"/>
      <c r="L16" s="29"/>
      <c r="M16" s="29"/>
      <c r="N16" s="29" t="s">
        <v>1652</v>
      </c>
      <c r="O16" s="20" t="s">
        <v>3831</v>
      </c>
      <c r="P16" s="20" t="s">
        <v>2909</v>
      </c>
      <c r="Q16" s="20" t="s">
        <v>1704</v>
      </c>
      <c r="R16" s="20" t="s">
        <v>1703</v>
      </c>
      <c r="S16" s="29" t="s">
        <v>1894</v>
      </c>
      <c r="T16" s="20"/>
      <c r="U16" s="20"/>
      <c r="V16" s="22"/>
      <c r="W16" s="162" t="s">
        <v>3846</v>
      </c>
    </row>
    <row r="17" spans="2:23" s="132" customFormat="1" ht="43.5" hidden="1" outlineLevel="1">
      <c r="B17" s="157" t="s">
        <v>1804</v>
      </c>
      <c r="C17" s="29" t="s">
        <v>1805</v>
      </c>
      <c r="D17" s="23"/>
      <c r="E17" s="23" t="s">
        <v>1645</v>
      </c>
      <c r="F17" s="23" t="s">
        <v>1638</v>
      </c>
      <c r="G17" s="29" t="s">
        <v>1806</v>
      </c>
      <c r="H17" s="23" t="s">
        <v>1648</v>
      </c>
      <c r="I17" s="29" t="s">
        <v>1640</v>
      </c>
      <c r="J17" s="23">
        <v>144</v>
      </c>
      <c r="K17" s="29"/>
      <c r="L17" s="29"/>
      <c r="M17" s="29"/>
      <c r="N17" s="29" t="s">
        <v>1652</v>
      </c>
      <c r="O17" s="20" t="s">
        <v>3831</v>
      </c>
      <c r="P17" s="20" t="s">
        <v>2909</v>
      </c>
      <c r="Q17" s="20" t="s">
        <v>1704</v>
      </c>
      <c r="R17" s="20" t="s">
        <v>1703</v>
      </c>
      <c r="S17" s="29" t="s">
        <v>1894</v>
      </c>
      <c r="T17" s="20"/>
      <c r="U17" s="20"/>
      <c r="V17" s="22"/>
      <c r="W17" s="162" t="s">
        <v>3846</v>
      </c>
    </row>
    <row r="18" spans="2:23" s="132" customFormat="1" ht="29" hidden="1" outlineLevel="1">
      <c r="B18" s="157" t="s">
        <v>3847</v>
      </c>
      <c r="C18" s="29" t="s">
        <v>3847</v>
      </c>
      <c r="D18" s="23"/>
      <c r="E18" s="23" t="s">
        <v>1645</v>
      </c>
      <c r="F18" s="23" t="s">
        <v>1638</v>
      </c>
      <c r="G18" s="29" t="s">
        <v>3848</v>
      </c>
      <c r="H18" s="23" t="s">
        <v>1722</v>
      </c>
      <c r="I18" s="29" t="s">
        <v>1723</v>
      </c>
      <c r="J18" s="22">
        <v>10</v>
      </c>
      <c r="K18" s="29"/>
      <c r="L18" s="29"/>
      <c r="M18" s="29"/>
      <c r="N18" s="29" t="s">
        <v>1652</v>
      </c>
      <c r="O18" s="20" t="s">
        <v>3831</v>
      </c>
      <c r="P18" s="20" t="s">
        <v>2909</v>
      </c>
      <c r="Q18" s="20" t="s">
        <v>1704</v>
      </c>
      <c r="R18" s="20" t="s">
        <v>1703</v>
      </c>
      <c r="S18" s="29"/>
      <c r="T18" s="20"/>
      <c r="U18" s="20"/>
      <c r="V18" s="55"/>
      <c r="W18" s="162"/>
    </row>
    <row r="19" spans="2:23" ht="69.650000000000006" hidden="1" customHeight="1" outlineLevel="1">
      <c r="B19" s="158" t="s">
        <v>3849</v>
      </c>
      <c r="C19" s="37" t="s">
        <v>3850</v>
      </c>
      <c r="D19" s="22"/>
      <c r="E19" s="23" t="s">
        <v>1645</v>
      </c>
      <c r="F19" s="23" t="s">
        <v>1638</v>
      </c>
      <c r="G19" s="20" t="s">
        <v>3851</v>
      </c>
      <c r="H19" s="23" t="s">
        <v>1748</v>
      </c>
      <c r="I19" s="29" t="s">
        <v>1640</v>
      </c>
      <c r="J19" s="38">
        <v>18.2</v>
      </c>
      <c r="K19" s="20"/>
      <c r="L19" s="29" t="s">
        <v>1945</v>
      </c>
      <c r="M19" s="29"/>
      <c r="N19" s="29" t="s">
        <v>1652</v>
      </c>
      <c r="O19" s="20" t="s">
        <v>3831</v>
      </c>
      <c r="P19" s="20" t="s">
        <v>2909</v>
      </c>
      <c r="Q19" s="20" t="s">
        <v>1704</v>
      </c>
      <c r="R19" s="20" t="s">
        <v>1703</v>
      </c>
      <c r="S19" s="29" t="s">
        <v>2944</v>
      </c>
      <c r="T19" s="20" t="s">
        <v>3730</v>
      </c>
      <c r="U19" s="20"/>
      <c r="V19" s="55" t="s">
        <v>39</v>
      </c>
      <c r="W19" s="162" t="s">
        <v>3852</v>
      </c>
    </row>
    <row r="20" spans="2:23" ht="71.5" hidden="1" customHeight="1" outlineLevel="1">
      <c r="B20" s="158" t="s">
        <v>3853</v>
      </c>
      <c r="C20" s="37" t="s">
        <v>3854</v>
      </c>
      <c r="D20" s="22"/>
      <c r="E20" s="23" t="s">
        <v>1645</v>
      </c>
      <c r="F20" s="23" t="s">
        <v>1638</v>
      </c>
      <c r="G20" s="20" t="s">
        <v>3855</v>
      </c>
      <c r="H20" s="23" t="s">
        <v>1748</v>
      </c>
      <c r="I20" s="29" t="s">
        <v>1640</v>
      </c>
      <c r="J20" s="38">
        <v>18.2</v>
      </c>
      <c r="K20" s="20"/>
      <c r="L20" s="29" t="s">
        <v>1945</v>
      </c>
      <c r="M20" s="29"/>
      <c r="N20" s="29" t="s">
        <v>1652</v>
      </c>
      <c r="O20" s="20" t="s">
        <v>3831</v>
      </c>
      <c r="P20" s="20" t="s">
        <v>2909</v>
      </c>
      <c r="Q20" s="20" t="s">
        <v>1704</v>
      </c>
      <c r="R20" s="20" t="s">
        <v>1703</v>
      </c>
      <c r="S20" s="29" t="s">
        <v>2028</v>
      </c>
      <c r="T20" s="20" t="s">
        <v>3730</v>
      </c>
      <c r="U20" s="20"/>
      <c r="V20" s="55" t="s">
        <v>39</v>
      </c>
      <c r="W20" s="162" t="s">
        <v>3856</v>
      </c>
    </row>
    <row r="21" spans="2:23" ht="73" hidden="1" customHeight="1" outlineLevel="1">
      <c r="B21" s="158" t="s">
        <v>3857</v>
      </c>
      <c r="C21" s="37" t="s">
        <v>3858</v>
      </c>
      <c r="D21" s="22"/>
      <c r="E21" s="23" t="s">
        <v>1645</v>
      </c>
      <c r="F21" s="23" t="s">
        <v>1638</v>
      </c>
      <c r="G21" s="20" t="s">
        <v>3859</v>
      </c>
      <c r="H21" s="23" t="s">
        <v>1748</v>
      </c>
      <c r="I21" s="29" t="s">
        <v>1640</v>
      </c>
      <c r="J21" s="38">
        <v>18.2</v>
      </c>
      <c r="K21" s="20"/>
      <c r="L21" s="29" t="s">
        <v>1945</v>
      </c>
      <c r="M21" s="29"/>
      <c r="N21" s="29" t="s">
        <v>1652</v>
      </c>
      <c r="O21" s="20" t="s">
        <v>3831</v>
      </c>
      <c r="P21" s="20" t="s">
        <v>2909</v>
      </c>
      <c r="Q21" s="20" t="s">
        <v>1704</v>
      </c>
      <c r="R21" s="20" t="s">
        <v>1703</v>
      </c>
      <c r="S21" s="29" t="s">
        <v>1751</v>
      </c>
      <c r="T21" s="20" t="s">
        <v>3730</v>
      </c>
      <c r="U21" s="20"/>
      <c r="V21" s="55" t="s">
        <v>39</v>
      </c>
      <c r="W21" s="162" t="s">
        <v>3860</v>
      </c>
    </row>
    <row r="22" spans="2:23" s="7" customFormat="1" ht="101.5" hidden="1" outlineLevel="1">
      <c r="B22" s="158" t="s">
        <v>3861</v>
      </c>
      <c r="C22" s="37" t="s">
        <v>3862</v>
      </c>
      <c r="D22" s="22"/>
      <c r="E22" s="23" t="s">
        <v>1645</v>
      </c>
      <c r="F22" s="23" t="s">
        <v>1638</v>
      </c>
      <c r="G22" s="20" t="s">
        <v>3863</v>
      </c>
      <c r="H22" s="23" t="s">
        <v>1709</v>
      </c>
      <c r="I22" s="29" t="s">
        <v>3864</v>
      </c>
      <c r="J22" s="22">
        <v>2</v>
      </c>
      <c r="K22" s="20"/>
      <c r="L22" s="20"/>
      <c r="M22" s="20"/>
      <c r="N22" s="20" t="s">
        <v>1652</v>
      </c>
      <c r="O22" s="20" t="s">
        <v>3831</v>
      </c>
      <c r="P22" s="20" t="s">
        <v>2909</v>
      </c>
      <c r="Q22" s="20" t="s">
        <v>1704</v>
      </c>
      <c r="R22" s="20" t="s">
        <v>1703</v>
      </c>
      <c r="S22" s="20" t="s">
        <v>1751</v>
      </c>
      <c r="T22" s="20"/>
      <c r="U22" s="20"/>
      <c r="V22" s="22"/>
      <c r="W22" s="162" t="s">
        <v>3860</v>
      </c>
    </row>
    <row r="23" spans="2:23" s="154" customFormat="1" ht="58" hidden="1" outlineLevel="1">
      <c r="B23" s="100" t="s">
        <v>3865</v>
      </c>
      <c r="C23" s="20" t="s">
        <v>3866</v>
      </c>
      <c r="D23" s="22"/>
      <c r="E23" s="23" t="s">
        <v>1645</v>
      </c>
      <c r="F23" s="23" t="s">
        <v>1638</v>
      </c>
      <c r="G23" s="20" t="s">
        <v>3867</v>
      </c>
      <c r="H23" s="23" t="s">
        <v>1709</v>
      </c>
      <c r="I23" s="20" t="s">
        <v>1640</v>
      </c>
      <c r="J23" s="22">
        <v>3</v>
      </c>
      <c r="K23" s="20"/>
      <c r="L23" s="20"/>
      <c r="M23" s="20"/>
      <c r="N23" s="20" t="s">
        <v>1652</v>
      </c>
      <c r="O23" s="20" t="s">
        <v>3831</v>
      </c>
      <c r="P23" s="20" t="s">
        <v>2909</v>
      </c>
      <c r="Q23" s="20" t="s">
        <v>1704</v>
      </c>
      <c r="R23" s="20" t="s">
        <v>1703</v>
      </c>
      <c r="S23" s="20" t="s">
        <v>2993</v>
      </c>
      <c r="T23" s="20"/>
      <c r="U23" s="20"/>
      <c r="V23" s="22"/>
      <c r="W23" s="162" t="s">
        <v>3868</v>
      </c>
    </row>
    <row r="24" spans="2:23" s="96" customFormat="1" ht="72.5" hidden="1" outlineLevel="1">
      <c r="B24" s="100" t="s">
        <v>3869</v>
      </c>
      <c r="C24" s="20" t="s">
        <v>3870</v>
      </c>
      <c r="D24" s="22"/>
      <c r="E24" s="23" t="s">
        <v>1645</v>
      </c>
      <c r="F24" s="39" t="s">
        <v>1638</v>
      </c>
      <c r="G24" s="20" t="s">
        <v>3871</v>
      </c>
      <c r="H24" s="23" t="s">
        <v>1722</v>
      </c>
      <c r="I24" s="29" t="s">
        <v>1723</v>
      </c>
      <c r="J24" s="22">
        <v>10</v>
      </c>
      <c r="K24" s="20"/>
      <c r="L24" s="20"/>
      <c r="M24" s="20"/>
      <c r="N24" s="20" t="s">
        <v>1652</v>
      </c>
      <c r="O24" s="20" t="s">
        <v>3831</v>
      </c>
      <c r="P24" s="20" t="s">
        <v>2909</v>
      </c>
      <c r="Q24" s="20" t="s">
        <v>1704</v>
      </c>
      <c r="R24" s="20" t="s">
        <v>1703</v>
      </c>
      <c r="S24" s="20" t="s">
        <v>2202</v>
      </c>
      <c r="T24" s="20"/>
      <c r="U24" s="20"/>
      <c r="V24" s="22"/>
      <c r="W24" s="162" t="s">
        <v>3872</v>
      </c>
    </row>
    <row r="25" spans="2:23" s="96" customFormat="1" ht="72.5" hidden="1" outlineLevel="1">
      <c r="B25" s="100" t="s">
        <v>3873</v>
      </c>
      <c r="C25" s="20" t="s">
        <v>3874</v>
      </c>
      <c r="D25" s="22"/>
      <c r="E25" s="23" t="s">
        <v>1645</v>
      </c>
      <c r="F25" s="39" t="s">
        <v>1638</v>
      </c>
      <c r="G25" s="20" t="s">
        <v>3875</v>
      </c>
      <c r="H25" s="23" t="s">
        <v>1722</v>
      </c>
      <c r="I25" s="29" t="s">
        <v>1723</v>
      </c>
      <c r="J25" s="22">
        <v>10</v>
      </c>
      <c r="K25" s="20"/>
      <c r="L25" s="20"/>
      <c r="M25" s="20"/>
      <c r="N25" s="20" t="s">
        <v>1652</v>
      </c>
      <c r="O25" s="20" t="s">
        <v>3831</v>
      </c>
      <c r="P25" s="20" t="s">
        <v>2909</v>
      </c>
      <c r="Q25" s="20" t="s">
        <v>1704</v>
      </c>
      <c r="R25" s="20" t="s">
        <v>1703</v>
      </c>
      <c r="S25" s="20" t="s">
        <v>2202</v>
      </c>
      <c r="T25" s="20"/>
      <c r="U25" s="20"/>
      <c r="V25" s="22"/>
      <c r="W25" s="162" t="s">
        <v>3872</v>
      </c>
    </row>
    <row r="26" spans="2:23" s="96" customFormat="1" ht="72.5" hidden="1" outlineLevel="1">
      <c r="B26" s="100" t="s">
        <v>3876</v>
      </c>
      <c r="C26" s="20" t="s">
        <v>3877</v>
      </c>
      <c r="D26" s="22"/>
      <c r="E26" s="23" t="s">
        <v>1645</v>
      </c>
      <c r="F26" s="39" t="s">
        <v>1638</v>
      </c>
      <c r="G26" s="37" t="s">
        <v>3878</v>
      </c>
      <c r="H26" s="38" t="s">
        <v>1748</v>
      </c>
      <c r="I26" s="37"/>
      <c r="J26" s="38">
        <v>7.4</v>
      </c>
      <c r="K26" s="20"/>
      <c r="L26" s="20"/>
      <c r="M26" s="20"/>
      <c r="N26" s="20" t="s">
        <v>1652</v>
      </c>
      <c r="O26" s="20" t="s">
        <v>3831</v>
      </c>
      <c r="P26" s="20" t="s">
        <v>2909</v>
      </c>
      <c r="Q26" s="20" t="s">
        <v>1704</v>
      </c>
      <c r="R26" s="20" t="s">
        <v>1703</v>
      </c>
      <c r="S26" s="20" t="s">
        <v>2086</v>
      </c>
      <c r="T26" s="20"/>
      <c r="U26" s="53"/>
      <c r="V26" s="54"/>
      <c r="W26" s="162" t="s">
        <v>3879</v>
      </c>
    </row>
    <row r="27" spans="2:23" s="96" customFormat="1" ht="72.5" hidden="1" outlineLevel="1">
      <c r="B27" s="100" t="s">
        <v>3880</v>
      </c>
      <c r="C27" s="20" t="s">
        <v>3881</v>
      </c>
      <c r="D27" s="22"/>
      <c r="E27" s="23" t="s">
        <v>1645</v>
      </c>
      <c r="F27" s="39" t="s">
        <v>1638</v>
      </c>
      <c r="G27" s="37" t="s">
        <v>2721</v>
      </c>
      <c r="H27" s="38" t="s">
        <v>1748</v>
      </c>
      <c r="I27" s="37"/>
      <c r="J27" s="38">
        <v>7.4</v>
      </c>
      <c r="K27" s="20"/>
      <c r="L27" s="20"/>
      <c r="M27" s="20"/>
      <c r="N27" s="20" t="s">
        <v>1652</v>
      </c>
      <c r="O27" s="20" t="s">
        <v>3831</v>
      </c>
      <c r="P27" s="20" t="s">
        <v>2909</v>
      </c>
      <c r="Q27" s="20" t="s">
        <v>1704</v>
      </c>
      <c r="R27" s="20" t="s">
        <v>1703</v>
      </c>
      <c r="S27" s="20" t="s">
        <v>2086</v>
      </c>
      <c r="T27" s="20"/>
      <c r="U27" s="53"/>
      <c r="V27" s="54"/>
      <c r="W27" s="162" t="s">
        <v>3879</v>
      </c>
    </row>
    <row r="28" spans="2:23" s="96" customFormat="1" ht="72.5" hidden="1" outlineLevel="1">
      <c r="B28" s="100" t="s">
        <v>3882</v>
      </c>
      <c r="C28" s="109" t="s">
        <v>3883</v>
      </c>
      <c r="D28" s="343"/>
      <c r="E28" s="189" t="s">
        <v>1645</v>
      </c>
      <c r="F28" s="344" t="s">
        <v>1638</v>
      </c>
      <c r="G28" s="109" t="s">
        <v>3884</v>
      </c>
      <c r="H28" s="343" t="s">
        <v>1648</v>
      </c>
      <c r="I28" s="109" t="s">
        <v>3885</v>
      </c>
      <c r="J28" s="22">
        <v>40</v>
      </c>
      <c r="K28" s="37"/>
      <c r="L28" s="20" t="s">
        <v>3886</v>
      </c>
      <c r="M28" s="20"/>
      <c r="N28" s="20" t="s">
        <v>1652</v>
      </c>
      <c r="O28" s="20" t="s">
        <v>3831</v>
      </c>
      <c r="P28" s="20" t="s">
        <v>2909</v>
      </c>
      <c r="Q28" s="20" t="s">
        <v>1704</v>
      </c>
      <c r="R28" s="20" t="s">
        <v>1703</v>
      </c>
      <c r="S28" s="20" t="s">
        <v>2668</v>
      </c>
      <c r="T28" s="20" t="s">
        <v>3887</v>
      </c>
      <c r="U28" s="20"/>
      <c r="V28" s="55" t="s">
        <v>49</v>
      </c>
      <c r="W28" s="162"/>
    </row>
    <row r="29" spans="2:23" ht="58" hidden="1" outlineLevel="1">
      <c r="B29" s="157" t="s">
        <v>3888</v>
      </c>
      <c r="C29" s="20" t="s">
        <v>3889</v>
      </c>
      <c r="D29" s="22"/>
      <c r="E29" s="38" t="s">
        <v>1645</v>
      </c>
      <c r="F29" s="39" t="s">
        <v>1638</v>
      </c>
      <c r="G29" s="20" t="s">
        <v>3890</v>
      </c>
      <c r="H29" s="23" t="s">
        <v>1748</v>
      </c>
      <c r="I29" s="29" t="s">
        <v>1640</v>
      </c>
      <c r="J29" s="38">
        <v>18.2</v>
      </c>
      <c r="K29" s="20"/>
      <c r="L29" s="29" t="s">
        <v>1945</v>
      </c>
      <c r="M29" s="29"/>
      <c r="N29" s="29" t="s">
        <v>1652</v>
      </c>
      <c r="O29" s="20" t="s">
        <v>3831</v>
      </c>
      <c r="P29" s="20" t="s">
        <v>2909</v>
      </c>
      <c r="Q29" s="20" t="s">
        <v>1704</v>
      </c>
      <c r="R29" s="20" t="s">
        <v>1703</v>
      </c>
      <c r="S29" s="29" t="s">
        <v>3088</v>
      </c>
      <c r="T29" s="20" t="s">
        <v>3730</v>
      </c>
      <c r="U29" s="20"/>
      <c r="V29" s="55" t="s">
        <v>39</v>
      </c>
      <c r="W29" s="162" t="s">
        <v>3891</v>
      </c>
    </row>
    <row r="30" spans="2:23" ht="87" hidden="1" outlineLevel="1">
      <c r="B30" s="158" t="s">
        <v>3892</v>
      </c>
      <c r="C30" s="20" t="s">
        <v>3893</v>
      </c>
      <c r="D30" s="22"/>
      <c r="E30" s="38" t="s">
        <v>1645</v>
      </c>
      <c r="F30" s="39" t="s">
        <v>1638</v>
      </c>
      <c r="G30" s="20" t="s">
        <v>3894</v>
      </c>
      <c r="H30" s="23" t="s">
        <v>1748</v>
      </c>
      <c r="I30" s="29" t="s">
        <v>1640</v>
      </c>
      <c r="J30" s="38">
        <v>18.2</v>
      </c>
      <c r="K30" s="20"/>
      <c r="L30" s="29" t="s">
        <v>1945</v>
      </c>
      <c r="M30" s="29"/>
      <c r="N30" s="29" t="s">
        <v>1652</v>
      </c>
      <c r="O30" s="20" t="s">
        <v>3831</v>
      </c>
      <c r="P30" s="20" t="s">
        <v>2909</v>
      </c>
      <c r="Q30" s="20" t="s">
        <v>1704</v>
      </c>
      <c r="R30" s="20" t="s">
        <v>1703</v>
      </c>
      <c r="S30" s="29" t="s">
        <v>2960</v>
      </c>
      <c r="T30" s="20" t="s">
        <v>3730</v>
      </c>
      <c r="U30" s="20"/>
      <c r="V30" s="55" t="s">
        <v>39</v>
      </c>
      <c r="W30" s="162" t="s">
        <v>3895</v>
      </c>
    </row>
    <row r="31" spans="2:23" ht="58" hidden="1" outlineLevel="1">
      <c r="B31" s="158" t="s">
        <v>3896</v>
      </c>
      <c r="C31" s="20" t="s">
        <v>3897</v>
      </c>
      <c r="D31" s="22"/>
      <c r="E31" s="38" t="s">
        <v>1645</v>
      </c>
      <c r="F31" s="39" t="s">
        <v>1638</v>
      </c>
      <c r="G31" s="20" t="s">
        <v>3898</v>
      </c>
      <c r="H31" s="23" t="s">
        <v>1748</v>
      </c>
      <c r="I31" s="29" t="s">
        <v>1640</v>
      </c>
      <c r="J31" s="38">
        <v>18.2</v>
      </c>
      <c r="K31" s="20"/>
      <c r="L31" s="29" t="s">
        <v>1945</v>
      </c>
      <c r="M31" s="29"/>
      <c r="N31" s="29" t="s">
        <v>1652</v>
      </c>
      <c r="O31" s="20" t="s">
        <v>3831</v>
      </c>
      <c r="P31" s="20" t="s">
        <v>2909</v>
      </c>
      <c r="Q31" s="20" t="s">
        <v>1704</v>
      </c>
      <c r="R31" s="20" t="s">
        <v>1703</v>
      </c>
      <c r="S31" s="29" t="s">
        <v>2965</v>
      </c>
      <c r="T31" s="20" t="s">
        <v>3730</v>
      </c>
      <c r="U31" s="20"/>
      <c r="V31" s="55" t="s">
        <v>39</v>
      </c>
      <c r="W31" s="162" t="s">
        <v>3899</v>
      </c>
    </row>
    <row r="32" spans="2:23" ht="58" hidden="1" outlineLevel="1">
      <c r="B32" s="158" t="s">
        <v>1783</v>
      </c>
      <c r="C32" s="20" t="s">
        <v>1784</v>
      </c>
      <c r="D32" s="22"/>
      <c r="E32" s="38" t="s">
        <v>1645</v>
      </c>
      <c r="F32" s="39" t="s">
        <v>1646</v>
      </c>
      <c r="G32" s="20" t="s">
        <v>1785</v>
      </c>
      <c r="H32" s="23" t="s">
        <v>1767</v>
      </c>
      <c r="I32" s="29" t="s">
        <v>1768</v>
      </c>
      <c r="J32" s="38"/>
      <c r="K32" s="29" t="s">
        <v>1786</v>
      </c>
      <c r="L32" s="20" t="s">
        <v>1787</v>
      </c>
      <c r="M32" s="29"/>
      <c r="N32" s="29" t="s">
        <v>1652</v>
      </c>
      <c r="O32" s="29" t="s">
        <v>3831</v>
      </c>
      <c r="P32" s="29"/>
      <c r="Q32" s="29"/>
      <c r="R32" s="29"/>
      <c r="S32" s="29"/>
      <c r="T32" s="20"/>
      <c r="U32" s="53" t="s">
        <v>1653</v>
      </c>
      <c r="V32" s="55" t="s">
        <v>37</v>
      </c>
      <c r="W32" s="162"/>
    </row>
    <row r="33" collapsed="1"/>
  </sheetData>
  <autoFilter ref="B2:W32" xr:uid="{00000000-0009-0000-0000-00000C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AH36"/>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155" customWidth="1"/>
    <col min="22" max="22" width="12.54296875" style="156" customWidth="1"/>
    <col min="23" max="23" width="40.54296875" style="155" hidden="1" customWidth="1"/>
    <col min="24" max="32" width="8.453125" style="155" customWidth="1"/>
    <col min="33" max="34" width="14.453125" style="155"/>
    <col min="35" max="16384" width="14.453125" style="6"/>
  </cols>
  <sheetData>
    <row r="1" spans="2:23" ht="40" customHeight="1">
      <c r="B1" s="422" t="s">
        <v>11</v>
      </c>
      <c r="C1" s="422"/>
    </row>
    <row r="2" spans="2:23" ht="29">
      <c r="B2" s="98" t="s">
        <v>1617</v>
      </c>
      <c r="C2" s="98" t="s">
        <v>1618</v>
      </c>
      <c r="D2" s="98" t="s">
        <v>3828</v>
      </c>
      <c r="E2" s="98" t="s">
        <v>1620</v>
      </c>
      <c r="F2" s="98" t="s">
        <v>3253</v>
      </c>
      <c r="G2" s="98" t="s">
        <v>1622</v>
      </c>
      <c r="H2" s="98" t="s">
        <v>1623</v>
      </c>
      <c r="I2" s="98" t="s">
        <v>1624</v>
      </c>
      <c r="J2" s="98" t="s">
        <v>1625</v>
      </c>
      <c r="K2" s="98" t="s">
        <v>3254</v>
      </c>
      <c r="L2" s="98" t="s">
        <v>1627</v>
      </c>
      <c r="M2" s="98" t="s">
        <v>3900</v>
      </c>
      <c r="N2" s="98" t="s">
        <v>1628</v>
      </c>
      <c r="O2" s="83" t="s">
        <v>1629</v>
      </c>
      <c r="P2" s="83" t="s">
        <v>1630</v>
      </c>
      <c r="Q2" s="83" t="s">
        <v>1631</v>
      </c>
      <c r="R2" s="83" t="s">
        <v>1632</v>
      </c>
      <c r="S2" s="83" t="s">
        <v>1633</v>
      </c>
      <c r="T2" s="49" t="s">
        <v>1634</v>
      </c>
      <c r="U2" s="110" t="s">
        <v>1635</v>
      </c>
      <c r="V2" s="49" t="s">
        <v>70</v>
      </c>
      <c r="W2" s="146" t="s">
        <v>1633</v>
      </c>
    </row>
    <row r="3" spans="2:23">
      <c r="B3" s="10" t="s">
        <v>3829</v>
      </c>
      <c r="C3" s="10"/>
      <c r="D3" s="10"/>
      <c r="E3" s="10" t="s">
        <v>1637</v>
      </c>
      <c r="F3" s="10" t="s">
        <v>1638</v>
      </c>
      <c r="G3" s="10" t="s">
        <v>3901</v>
      </c>
      <c r="H3" s="10"/>
      <c r="I3" s="10"/>
      <c r="J3" s="10"/>
      <c r="K3" s="329" t="s">
        <v>1640</v>
      </c>
      <c r="L3" s="10"/>
      <c r="M3" s="10" t="str">
        <f>G3</f>
        <v>ctt_alteracao</v>
      </c>
      <c r="N3" s="10" t="s">
        <v>1641</v>
      </c>
      <c r="O3" s="10" t="s">
        <v>3831</v>
      </c>
      <c r="P3" s="10"/>
      <c r="Q3" s="10"/>
      <c r="R3" s="10"/>
      <c r="S3" s="10"/>
      <c r="T3" s="50"/>
      <c r="U3" s="50"/>
      <c r="V3" s="51"/>
      <c r="W3" s="147"/>
    </row>
    <row r="4" spans="2:23" ht="29" hidden="1" outlineLevel="1">
      <c r="B4" s="11" t="s">
        <v>1643</v>
      </c>
      <c r="C4" s="16" t="s">
        <v>1644</v>
      </c>
      <c r="D4" s="18"/>
      <c r="E4" s="18" t="s">
        <v>1645</v>
      </c>
      <c r="F4" s="18" t="s">
        <v>1646</v>
      </c>
      <c r="G4" s="16" t="s">
        <v>1647</v>
      </c>
      <c r="H4" s="18" t="s">
        <v>1648</v>
      </c>
      <c r="I4" s="16" t="s">
        <v>1649</v>
      </c>
      <c r="J4" s="18">
        <v>36</v>
      </c>
      <c r="K4" s="14" t="s">
        <v>1650</v>
      </c>
      <c r="L4" s="14" t="s">
        <v>1651</v>
      </c>
      <c r="M4" s="16"/>
      <c r="N4" s="16" t="s">
        <v>1652</v>
      </c>
      <c r="O4" s="16"/>
      <c r="P4" s="16"/>
      <c r="Q4" s="16"/>
      <c r="R4" s="16"/>
      <c r="S4" s="16"/>
      <c r="T4" s="16"/>
      <c r="U4" s="16" t="s">
        <v>1653</v>
      </c>
      <c r="V4" s="102" t="s">
        <v>37</v>
      </c>
      <c r="W4" s="159"/>
    </row>
    <row r="5" spans="2:23" ht="29" hidden="1" outlineLevel="1">
      <c r="B5" s="11" t="s">
        <v>1654</v>
      </c>
      <c r="C5" s="16" t="s">
        <v>1655</v>
      </c>
      <c r="D5" s="18"/>
      <c r="E5" s="18" t="s">
        <v>1656</v>
      </c>
      <c r="F5" s="18" t="s">
        <v>1638</v>
      </c>
      <c r="G5" s="16" t="s">
        <v>1657</v>
      </c>
      <c r="H5" s="18" t="s">
        <v>1648</v>
      </c>
      <c r="I5" s="16"/>
      <c r="J5" s="18">
        <v>500</v>
      </c>
      <c r="K5" s="16"/>
      <c r="L5" s="14" t="s">
        <v>1651</v>
      </c>
      <c r="M5" s="101"/>
      <c r="N5" s="101" t="s">
        <v>1652</v>
      </c>
      <c r="O5" s="101"/>
      <c r="P5" s="101"/>
      <c r="Q5" s="101"/>
      <c r="R5" s="101"/>
      <c r="S5" s="101"/>
      <c r="T5" s="16"/>
      <c r="U5" s="16"/>
      <c r="V5" s="102"/>
      <c r="W5" s="160"/>
    </row>
    <row r="6" spans="2:23"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3"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c r="W7" s="160"/>
    </row>
    <row r="8" spans="2:23" ht="29" hidden="1" outlineLevel="1">
      <c r="B8" s="11" t="s">
        <v>1663</v>
      </c>
      <c r="C8" s="16" t="s">
        <v>1664</v>
      </c>
      <c r="D8" s="18"/>
      <c r="E8" s="18" t="s">
        <v>1645</v>
      </c>
      <c r="F8" s="18" t="s">
        <v>1638</v>
      </c>
      <c r="G8" s="16" t="s">
        <v>1665</v>
      </c>
      <c r="H8" s="15" t="s">
        <v>1666</v>
      </c>
      <c r="I8" s="330" t="s">
        <v>1640</v>
      </c>
      <c r="J8" s="45" t="s">
        <v>1640</v>
      </c>
      <c r="K8" s="16"/>
      <c r="L8" s="14" t="s">
        <v>1651</v>
      </c>
      <c r="M8" s="16"/>
      <c r="N8" s="16" t="s">
        <v>1652</v>
      </c>
      <c r="O8" s="16"/>
      <c r="P8" s="16"/>
      <c r="Q8" s="16"/>
      <c r="R8" s="16"/>
      <c r="S8" s="16"/>
      <c r="T8" s="16"/>
      <c r="U8" s="103"/>
      <c r="V8" s="104"/>
      <c r="W8" s="159"/>
    </row>
    <row r="9" spans="2:23" ht="29" hidden="1" outlineLevel="1">
      <c r="B9" s="11" t="s">
        <v>1667</v>
      </c>
      <c r="C9" s="16" t="s">
        <v>1668</v>
      </c>
      <c r="D9" s="18"/>
      <c r="E9" s="18" t="s">
        <v>1656</v>
      </c>
      <c r="F9" s="18" t="s">
        <v>1646</v>
      </c>
      <c r="G9" s="16" t="s">
        <v>1669</v>
      </c>
      <c r="H9" s="15" t="s">
        <v>1666</v>
      </c>
      <c r="I9" s="330" t="s">
        <v>1640</v>
      </c>
      <c r="J9" s="45" t="s">
        <v>1640</v>
      </c>
      <c r="K9" s="14" t="s">
        <v>1670</v>
      </c>
      <c r="L9" s="14" t="s">
        <v>1651</v>
      </c>
      <c r="M9" s="16"/>
      <c r="N9" s="16" t="s">
        <v>1652</v>
      </c>
      <c r="O9" s="16"/>
      <c r="P9" s="16"/>
      <c r="Q9" s="16"/>
      <c r="R9" s="16"/>
      <c r="S9" s="16"/>
      <c r="T9" s="16"/>
      <c r="U9" s="103" t="s">
        <v>1671</v>
      </c>
      <c r="V9" s="102" t="s">
        <v>37</v>
      </c>
      <c r="W9" s="159"/>
    </row>
    <row r="10" spans="2:23" ht="43.5" hidden="1" outlineLevel="1">
      <c r="B10" s="105" t="s">
        <v>1672</v>
      </c>
      <c r="C10" s="20" t="s">
        <v>1673</v>
      </c>
      <c r="D10" s="22" t="s">
        <v>3101</v>
      </c>
      <c r="E10" s="22" t="s">
        <v>1645</v>
      </c>
      <c r="F10" s="22" t="s">
        <v>1638</v>
      </c>
      <c r="G10" s="20" t="s">
        <v>1675</v>
      </c>
      <c r="H10" s="22" t="s">
        <v>1648</v>
      </c>
      <c r="I10" s="20" t="s">
        <v>1640</v>
      </c>
      <c r="J10" s="22">
        <v>5</v>
      </c>
      <c r="K10" s="20"/>
      <c r="L10" s="20"/>
      <c r="M10" s="20"/>
      <c r="N10" s="20" t="s">
        <v>1652</v>
      </c>
      <c r="O10" s="20" t="s">
        <v>3831</v>
      </c>
      <c r="P10" s="20" t="s">
        <v>2909</v>
      </c>
      <c r="Q10" s="20" t="s">
        <v>1704</v>
      </c>
      <c r="R10" s="20" t="s">
        <v>1703</v>
      </c>
      <c r="S10" s="20"/>
      <c r="T10" s="20"/>
      <c r="U10" s="20"/>
      <c r="V10" s="22"/>
      <c r="W10" s="161"/>
    </row>
    <row r="11" spans="2:23" ht="43.5" hidden="1" outlineLevel="1">
      <c r="B11" s="105" t="s">
        <v>3833</v>
      </c>
      <c r="C11" s="37" t="s">
        <v>3834</v>
      </c>
      <c r="D11" s="22" t="s">
        <v>3101</v>
      </c>
      <c r="E11" s="22" t="s">
        <v>1645</v>
      </c>
      <c r="F11" s="22" t="s">
        <v>1638</v>
      </c>
      <c r="G11" s="20" t="s">
        <v>3835</v>
      </c>
      <c r="H11" s="22" t="s">
        <v>1648</v>
      </c>
      <c r="I11" s="20" t="s">
        <v>1640</v>
      </c>
      <c r="J11" s="22">
        <v>100</v>
      </c>
      <c r="K11" s="20"/>
      <c r="L11" s="20" t="s">
        <v>3836</v>
      </c>
      <c r="M11" s="20"/>
      <c r="N11" s="20" t="s">
        <v>1652</v>
      </c>
      <c r="O11" s="20" t="s">
        <v>3831</v>
      </c>
      <c r="P11" s="20" t="s">
        <v>2909</v>
      </c>
      <c r="Q11" s="20" t="s">
        <v>1704</v>
      </c>
      <c r="R11" s="20" t="s">
        <v>1703</v>
      </c>
      <c r="S11" s="20" t="s">
        <v>2039</v>
      </c>
      <c r="T11" s="20"/>
      <c r="U11" s="20"/>
      <c r="V11" s="22"/>
      <c r="W11" s="161"/>
    </row>
    <row r="12" spans="2:23" ht="87" hidden="1" customHeight="1" outlineLevel="1">
      <c r="B12" s="105" t="s">
        <v>3902</v>
      </c>
      <c r="C12" s="37" t="s">
        <v>3903</v>
      </c>
      <c r="D12" s="22" t="s">
        <v>1674</v>
      </c>
      <c r="E12" s="22" t="s">
        <v>1645</v>
      </c>
      <c r="F12" s="22" t="s">
        <v>1638</v>
      </c>
      <c r="G12" s="20" t="s">
        <v>3904</v>
      </c>
      <c r="H12" s="22" t="s">
        <v>1648</v>
      </c>
      <c r="I12" s="20" t="s">
        <v>1640</v>
      </c>
      <c r="J12" s="22">
        <v>100</v>
      </c>
      <c r="K12" s="20"/>
      <c r="L12" s="29" t="s">
        <v>3905</v>
      </c>
      <c r="M12" s="20"/>
      <c r="N12" s="20" t="s">
        <v>1652</v>
      </c>
      <c r="O12" s="20" t="s">
        <v>3831</v>
      </c>
      <c r="P12" s="20" t="s">
        <v>2909</v>
      </c>
      <c r="Q12" s="20" t="s">
        <v>1704</v>
      </c>
      <c r="R12" s="20" t="s">
        <v>1703</v>
      </c>
      <c r="S12" s="20" t="s">
        <v>2156</v>
      </c>
      <c r="T12" s="20" t="s">
        <v>3906</v>
      </c>
      <c r="U12" s="20"/>
      <c r="V12" s="55" t="s">
        <v>49</v>
      </c>
      <c r="W12" s="161"/>
    </row>
    <row r="13" spans="2:23" ht="87" hidden="1" outlineLevel="1">
      <c r="B13" s="123" t="s">
        <v>1676</v>
      </c>
      <c r="C13" s="29" t="s">
        <v>1677</v>
      </c>
      <c r="D13" s="22" t="s">
        <v>3101</v>
      </c>
      <c r="E13" s="39" t="s">
        <v>1645</v>
      </c>
      <c r="F13" s="39" t="s">
        <v>1638</v>
      </c>
      <c r="G13" s="41" t="s">
        <v>1678</v>
      </c>
      <c r="H13" s="39" t="s">
        <v>1648</v>
      </c>
      <c r="I13" s="41" t="s">
        <v>1640</v>
      </c>
      <c r="J13" s="39">
        <v>60</v>
      </c>
      <c r="K13" s="41"/>
      <c r="L13" s="41" t="s">
        <v>3837</v>
      </c>
      <c r="M13" s="41"/>
      <c r="N13" s="41" t="s">
        <v>1652</v>
      </c>
      <c r="O13" s="20" t="s">
        <v>3838</v>
      </c>
      <c r="P13" s="20" t="s">
        <v>3839</v>
      </c>
      <c r="Q13" s="20" t="s">
        <v>1741</v>
      </c>
      <c r="R13" s="20" t="s">
        <v>1740</v>
      </c>
      <c r="S13" s="41" t="s">
        <v>1982</v>
      </c>
      <c r="T13" s="20"/>
      <c r="U13" s="20" t="s">
        <v>3907</v>
      </c>
      <c r="V13" s="55" t="s">
        <v>37</v>
      </c>
      <c r="W13" s="162" t="s">
        <v>3840</v>
      </c>
    </row>
    <row r="14" spans="2:23" s="153" customFormat="1" ht="72.5" hidden="1" outlineLevel="1">
      <c r="B14" s="123" t="s">
        <v>1685</v>
      </c>
      <c r="C14" s="29" t="s">
        <v>1686</v>
      </c>
      <c r="D14" s="22" t="s">
        <v>3101</v>
      </c>
      <c r="E14" s="39" t="s">
        <v>1656</v>
      </c>
      <c r="F14" s="39" t="s">
        <v>1638</v>
      </c>
      <c r="G14" s="41" t="s">
        <v>1687</v>
      </c>
      <c r="H14" s="39" t="s">
        <v>1648</v>
      </c>
      <c r="I14" s="41" t="s">
        <v>1640</v>
      </c>
      <c r="J14" s="39">
        <v>60</v>
      </c>
      <c r="K14" s="41"/>
      <c r="L14" s="41"/>
      <c r="M14" s="41"/>
      <c r="N14" s="41" t="s">
        <v>1652</v>
      </c>
      <c r="O14" s="20" t="s">
        <v>3831</v>
      </c>
      <c r="P14" s="20" t="s">
        <v>2909</v>
      </c>
      <c r="Q14" s="20" t="s">
        <v>1704</v>
      </c>
      <c r="R14" s="20" t="s">
        <v>1703</v>
      </c>
      <c r="S14" s="41" t="s">
        <v>2291</v>
      </c>
      <c r="T14" s="41"/>
      <c r="U14" s="20"/>
      <c r="V14" s="55"/>
      <c r="W14" s="162" t="s">
        <v>3841</v>
      </c>
    </row>
    <row r="15" spans="2:23" s="153" customFormat="1" ht="58" hidden="1" outlineLevel="1">
      <c r="B15" s="29" t="s">
        <v>1793</v>
      </c>
      <c r="C15" s="29" t="s">
        <v>1794</v>
      </c>
      <c r="D15" s="23"/>
      <c r="E15" s="23" t="s">
        <v>1645</v>
      </c>
      <c r="F15" s="23" t="s">
        <v>1638</v>
      </c>
      <c r="G15" s="29" t="s">
        <v>1639</v>
      </c>
      <c r="H15" s="23" t="s">
        <v>1648</v>
      </c>
      <c r="I15" s="29" t="s">
        <v>1850</v>
      </c>
      <c r="J15" s="23">
        <v>40</v>
      </c>
      <c r="K15" s="29" t="s">
        <v>1796</v>
      </c>
      <c r="L15" s="29"/>
      <c r="M15" s="29"/>
      <c r="N15" s="29" t="s">
        <v>1652</v>
      </c>
      <c r="O15" s="20" t="s">
        <v>3831</v>
      </c>
      <c r="P15" s="20" t="s">
        <v>2909</v>
      </c>
      <c r="Q15" s="20" t="s">
        <v>1704</v>
      </c>
      <c r="R15" s="20" t="s">
        <v>1703</v>
      </c>
      <c r="S15" s="29" t="s">
        <v>1894</v>
      </c>
      <c r="T15" s="20"/>
      <c r="U15" s="20" t="s">
        <v>1798</v>
      </c>
      <c r="V15" s="54" t="s">
        <v>35</v>
      </c>
      <c r="W15" s="162"/>
    </row>
    <row r="16" spans="2:23" ht="87" hidden="1" outlineLevel="1">
      <c r="B16" s="100" t="s">
        <v>3843</v>
      </c>
      <c r="C16" s="29" t="s">
        <v>3844</v>
      </c>
      <c r="D16" s="23"/>
      <c r="E16" s="23" t="s">
        <v>1645</v>
      </c>
      <c r="F16" s="23" t="s">
        <v>1638</v>
      </c>
      <c r="G16" s="29" t="s">
        <v>1985</v>
      </c>
      <c r="H16" s="23" t="s">
        <v>1648</v>
      </c>
      <c r="I16" s="29" t="s">
        <v>1986</v>
      </c>
      <c r="J16" s="23">
        <v>20</v>
      </c>
      <c r="K16" s="29" t="s">
        <v>1987</v>
      </c>
      <c r="L16" s="29" t="s">
        <v>1988</v>
      </c>
      <c r="M16" s="29"/>
      <c r="N16" s="29" t="s">
        <v>1652</v>
      </c>
      <c r="O16" s="29" t="s">
        <v>3831</v>
      </c>
      <c r="P16" s="29" t="s">
        <v>2909</v>
      </c>
      <c r="Q16" s="29" t="s">
        <v>1704</v>
      </c>
      <c r="R16" s="29" t="s">
        <v>1703</v>
      </c>
      <c r="S16" s="29" t="s">
        <v>1705</v>
      </c>
      <c r="T16" s="20"/>
      <c r="U16" s="20"/>
      <c r="V16" s="55"/>
      <c r="W16" s="162" t="s">
        <v>3845</v>
      </c>
    </row>
    <row r="17" spans="2:23" s="132" customFormat="1" ht="58" hidden="1" outlineLevel="1">
      <c r="B17" s="157" t="s">
        <v>1799</v>
      </c>
      <c r="C17" s="29" t="s">
        <v>1800</v>
      </c>
      <c r="D17" s="23"/>
      <c r="E17" s="23" t="s">
        <v>1645</v>
      </c>
      <c r="F17" s="23" t="s">
        <v>1638</v>
      </c>
      <c r="G17" s="29" t="s">
        <v>1801</v>
      </c>
      <c r="H17" s="23" t="s">
        <v>1709</v>
      </c>
      <c r="I17" s="29" t="s">
        <v>1802</v>
      </c>
      <c r="J17" s="23">
        <v>2</v>
      </c>
      <c r="K17" s="29"/>
      <c r="L17" s="29"/>
      <c r="M17" s="29"/>
      <c r="N17" s="29" t="s">
        <v>1652</v>
      </c>
      <c r="O17" s="20" t="s">
        <v>3831</v>
      </c>
      <c r="P17" s="20" t="s">
        <v>2909</v>
      </c>
      <c r="Q17" s="20" t="s">
        <v>1704</v>
      </c>
      <c r="R17" s="20" t="s">
        <v>1703</v>
      </c>
      <c r="S17" s="29" t="s">
        <v>1894</v>
      </c>
      <c r="T17" s="29"/>
      <c r="U17" s="29"/>
      <c r="V17" s="23"/>
      <c r="W17" s="162" t="s">
        <v>3846</v>
      </c>
    </row>
    <row r="18" spans="2:23" s="149" customFormat="1" ht="43.5" hidden="1" outlineLevel="1">
      <c r="B18" s="157" t="s">
        <v>1804</v>
      </c>
      <c r="C18" s="29" t="s">
        <v>1805</v>
      </c>
      <c r="D18" s="23"/>
      <c r="E18" s="23" t="s">
        <v>1645</v>
      </c>
      <c r="F18" s="23" t="s">
        <v>1638</v>
      </c>
      <c r="G18" s="29" t="s">
        <v>1806</v>
      </c>
      <c r="H18" s="23" t="s">
        <v>1648</v>
      </c>
      <c r="I18" s="29" t="s">
        <v>1640</v>
      </c>
      <c r="J18" s="23">
        <v>144</v>
      </c>
      <c r="K18" s="29"/>
      <c r="L18" s="29"/>
      <c r="M18" s="29"/>
      <c r="N18" s="29" t="s">
        <v>1652</v>
      </c>
      <c r="O18" s="20" t="s">
        <v>3831</v>
      </c>
      <c r="P18" s="20" t="s">
        <v>2909</v>
      </c>
      <c r="Q18" s="20" t="s">
        <v>1704</v>
      </c>
      <c r="R18" s="20" t="s">
        <v>1703</v>
      </c>
      <c r="S18" s="29" t="s">
        <v>1894</v>
      </c>
      <c r="T18" s="29"/>
      <c r="U18" s="29"/>
      <c r="V18" s="23"/>
      <c r="W18" s="162" t="s">
        <v>3846</v>
      </c>
    </row>
    <row r="19" spans="2:23" s="149" customFormat="1" ht="29" hidden="1" outlineLevel="1">
      <c r="B19" s="157" t="s">
        <v>3908</v>
      </c>
      <c r="C19" s="29" t="s">
        <v>3908</v>
      </c>
      <c r="D19" s="23"/>
      <c r="E19" s="23" t="s">
        <v>1645</v>
      </c>
      <c r="F19" s="23" t="s">
        <v>1638</v>
      </c>
      <c r="G19" s="29" t="s">
        <v>3909</v>
      </c>
      <c r="H19" s="23" t="s">
        <v>1722</v>
      </c>
      <c r="I19" s="29" t="s">
        <v>1723</v>
      </c>
      <c r="J19" s="23">
        <v>10</v>
      </c>
      <c r="K19" s="29"/>
      <c r="L19" s="29"/>
      <c r="M19" s="29"/>
      <c r="N19" s="29" t="s">
        <v>1652</v>
      </c>
      <c r="O19" s="20" t="s">
        <v>3831</v>
      </c>
      <c r="P19" s="20" t="s">
        <v>2909</v>
      </c>
      <c r="Q19" s="20" t="s">
        <v>1704</v>
      </c>
      <c r="R19" s="20" t="s">
        <v>1703</v>
      </c>
      <c r="S19" s="29"/>
      <c r="T19" s="29"/>
      <c r="U19" s="29"/>
      <c r="V19" s="56"/>
      <c r="W19" s="162"/>
    </row>
    <row r="20" spans="2:23" s="149" customFormat="1" ht="72.5" hidden="1" outlineLevel="1">
      <c r="B20" s="157" t="s">
        <v>3910</v>
      </c>
      <c r="C20" s="29" t="s">
        <v>3911</v>
      </c>
      <c r="D20" s="23"/>
      <c r="E20" s="23" t="s">
        <v>1645</v>
      </c>
      <c r="F20" s="23" t="s">
        <v>1638</v>
      </c>
      <c r="G20" s="29" t="s">
        <v>3912</v>
      </c>
      <c r="H20" s="23" t="s">
        <v>1709</v>
      </c>
      <c r="I20" s="29" t="s">
        <v>3913</v>
      </c>
      <c r="J20" s="23">
        <v>2</v>
      </c>
      <c r="K20" s="29"/>
      <c r="L20" s="29"/>
      <c r="M20" s="29"/>
      <c r="N20" s="29" t="s">
        <v>1652</v>
      </c>
      <c r="O20" s="20" t="s">
        <v>3914</v>
      </c>
      <c r="P20" s="20" t="s">
        <v>2909</v>
      </c>
      <c r="Q20" s="20" t="s">
        <v>1704</v>
      </c>
      <c r="R20" s="20" t="s">
        <v>1703</v>
      </c>
      <c r="S20" s="29" t="s">
        <v>3350</v>
      </c>
      <c r="T20" s="29" t="s">
        <v>3915</v>
      </c>
      <c r="U20" s="29"/>
      <c r="V20" s="56" t="s">
        <v>49</v>
      </c>
      <c r="W20" s="162"/>
    </row>
    <row r="21" spans="2:23" s="149" customFormat="1" ht="72.5" hidden="1" outlineLevel="1">
      <c r="B21" s="157" t="s">
        <v>3916</v>
      </c>
      <c r="C21" s="29" t="s">
        <v>3917</v>
      </c>
      <c r="D21" s="23"/>
      <c r="E21" s="23" t="s">
        <v>1656</v>
      </c>
      <c r="F21" s="23" t="s">
        <v>1646</v>
      </c>
      <c r="G21" s="29" t="s">
        <v>3918</v>
      </c>
      <c r="H21" s="23" t="s">
        <v>1648</v>
      </c>
      <c r="I21" s="29"/>
      <c r="J21" s="23">
        <v>500</v>
      </c>
      <c r="K21" s="29" t="s">
        <v>3919</v>
      </c>
      <c r="L21" s="29"/>
      <c r="M21" s="29"/>
      <c r="N21" s="29" t="s">
        <v>1652</v>
      </c>
      <c r="O21" s="20" t="s">
        <v>3914</v>
      </c>
      <c r="P21" s="20" t="s">
        <v>2909</v>
      </c>
      <c r="Q21" s="20" t="s">
        <v>1704</v>
      </c>
      <c r="R21" s="20" t="s">
        <v>1703</v>
      </c>
      <c r="S21" s="29" t="s">
        <v>3350</v>
      </c>
      <c r="T21" s="29" t="s">
        <v>3915</v>
      </c>
      <c r="U21" s="29"/>
      <c r="V21" s="56" t="s">
        <v>49</v>
      </c>
      <c r="W21" s="162"/>
    </row>
    <row r="22" spans="2:23" s="132" customFormat="1" ht="69.650000000000006" hidden="1" customHeight="1" outlineLevel="1">
      <c r="B22" s="158" t="s">
        <v>3849</v>
      </c>
      <c r="C22" s="37" t="s">
        <v>3850</v>
      </c>
      <c r="D22" s="22"/>
      <c r="E22" s="23" t="s">
        <v>1645</v>
      </c>
      <c r="F22" s="23" t="s">
        <v>1638</v>
      </c>
      <c r="G22" s="20" t="s">
        <v>3851</v>
      </c>
      <c r="H22" s="23" t="s">
        <v>1748</v>
      </c>
      <c r="I22" s="29" t="s">
        <v>1640</v>
      </c>
      <c r="J22" s="38">
        <v>18.2</v>
      </c>
      <c r="K22" s="20"/>
      <c r="L22" s="29" t="s">
        <v>1945</v>
      </c>
      <c r="M22" s="29"/>
      <c r="N22" s="29" t="s">
        <v>1652</v>
      </c>
      <c r="O22" s="20" t="s">
        <v>3831</v>
      </c>
      <c r="P22" s="20" t="s">
        <v>2909</v>
      </c>
      <c r="Q22" s="20" t="s">
        <v>1704</v>
      </c>
      <c r="R22" s="20" t="s">
        <v>1703</v>
      </c>
      <c r="S22" s="29" t="s">
        <v>2944</v>
      </c>
      <c r="T22" s="20" t="s">
        <v>3730</v>
      </c>
      <c r="U22" s="20"/>
      <c r="V22" s="55" t="s">
        <v>39</v>
      </c>
      <c r="W22" s="162" t="s">
        <v>3852</v>
      </c>
    </row>
    <row r="23" spans="2:23" s="132" customFormat="1" ht="74.150000000000006" hidden="1" customHeight="1" outlineLevel="1">
      <c r="B23" s="158" t="s">
        <v>3853</v>
      </c>
      <c r="C23" s="37" t="s">
        <v>3854</v>
      </c>
      <c r="D23" s="22"/>
      <c r="E23" s="23" t="s">
        <v>1645</v>
      </c>
      <c r="F23" s="23" t="s">
        <v>1638</v>
      </c>
      <c r="G23" s="20" t="s">
        <v>3855</v>
      </c>
      <c r="H23" s="23" t="s">
        <v>1748</v>
      </c>
      <c r="I23" s="29" t="s">
        <v>1640</v>
      </c>
      <c r="J23" s="38">
        <v>18.2</v>
      </c>
      <c r="K23" s="20"/>
      <c r="L23" s="29" t="s">
        <v>1945</v>
      </c>
      <c r="M23" s="29"/>
      <c r="N23" s="29" t="s">
        <v>1652</v>
      </c>
      <c r="O23" s="20" t="s">
        <v>3831</v>
      </c>
      <c r="P23" s="20" t="s">
        <v>2909</v>
      </c>
      <c r="Q23" s="20" t="s">
        <v>1704</v>
      </c>
      <c r="R23" s="20" t="s">
        <v>1703</v>
      </c>
      <c r="S23" s="29" t="s">
        <v>2028</v>
      </c>
      <c r="T23" s="20" t="s">
        <v>3730</v>
      </c>
      <c r="U23" s="20"/>
      <c r="V23" s="55" t="s">
        <v>39</v>
      </c>
      <c r="W23" s="162" t="s">
        <v>3856</v>
      </c>
    </row>
    <row r="24" spans="2:23" s="132" customFormat="1" ht="77.150000000000006" hidden="1" customHeight="1" outlineLevel="1">
      <c r="B24" s="158" t="s">
        <v>3857</v>
      </c>
      <c r="C24" s="37" t="s">
        <v>3858</v>
      </c>
      <c r="D24" s="22"/>
      <c r="E24" s="23" t="s">
        <v>1645</v>
      </c>
      <c r="F24" s="23" t="s">
        <v>1638</v>
      </c>
      <c r="G24" s="20" t="s">
        <v>3859</v>
      </c>
      <c r="H24" s="23" t="s">
        <v>1748</v>
      </c>
      <c r="I24" s="29" t="s">
        <v>1640</v>
      </c>
      <c r="J24" s="38">
        <v>18.2</v>
      </c>
      <c r="K24" s="20"/>
      <c r="L24" s="29" t="s">
        <v>1945</v>
      </c>
      <c r="M24" s="29"/>
      <c r="N24" s="29" t="s">
        <v>1652</v>
      </c>
      <c r="O24" s="20" t="s">
        <v>3831</v>
      </c>
      <c r="P24" s="20" t="s">
        <v>2909</v>
      </c>
      <c r="Q24" s="20" t="s">
        <v>1704</v>
      </c>
      <c r="R24" s="20" t="s">
        <v>1703</v>
      </c>
      <c r="S24" s="29" t="s">
        <v>1751</v>
      </c>
      <c r="T24" s="20" t="s">
        <v>3730</v>
      </c>
      <c r="U24" s="20"/>
      <c r="V24" s="55" t="s">
        <v>39</v>
      </c>
      <c r="W24" s="162" t="s">
        <v>3860</v>
      </c>
    </row>
    <row r="25" spans="2:23" ht="101.5" hidden="1" outlineLevel="1">
      <c r="B25" s="158" t="s">
        <v>3861</v>
      </c>
      <c r="C25" s="37" t="s">
        <v>3862</v>
      </c>
      <c r="D25" s="22"/>
      <c r="E25" s="23" t="s">
        <v>1645</v>
      </c>
      <c r="F25" s="23" t="s">
        <v>1638</v>
      </c>
      <c r="G25" s="20" t="s">
        <v>3863</v>
      </c>
      <c r="H25" s="23" t="s">
        <v>1709</v>
      </c>
      <c r="I25" s="29" t="s">
        <v>3864</v>
      </c>
      <c r="J25" s="22">
        <v>2</v>
      </c>
      <c r="K25" s="20"/>
      <c r="L25" s="20"/>
      <c r="M25" s="20"/>
      <c r="N25" s="20" t="s">
        <v>1652</v>
      </c>
      <c r="O25" s="20" t="s">
        <v>3831</v>
      </c>
      <c r="P25" s="20" t="s">
        <v>2909</v>
      </c>
      <c r="Q25" s="20" t="s">
        <v>1704</v>
      </c>
      <c r="R25" s="20" t="s">
        <v>1703</v>
      </c>
      <c r="S25" s="20" t="s">
        <v>1751</v>
      </c>
      <c r="T25" s="20"/>
      <c r="U25" s="20"/>
      <c r="V25" s="22"/>
      <c r="W25" s="162" t="s">
        <v>3860</v>
      </c>
    </row>
    <row r="26" spans="2:23" ht="58" hidden="1" outlineLevel="1">
      <c r="B26" s="100" t="s">
        <v>3865</v>
      </c>
      <c r="C26" s="20" t="s">
        <v>3866</v>
      </c>
      <c r="D26" s="22"/>
      <c r="E26" s="23" t="s">
        <v>1645</v>
      </c>
      <c r="F26" s="23" t="s">
        <v>1638</v>
      </c>
      <c r="G26" s="20" t="s">
        <v>3867</v>
      </c>
      <c r="H26" s="23" t="s">
        <v>1709</v>
      </c>
      <c r="I26" s="20" t="s">
        <v>1640</v>
      </c>
      <c r="J26" s="22">
        <v>3</v>
      </c>
      <c r="K26" s="20"/>
      <c r="L26" s="20"/>
      <c r="M26" s="20"/>
      <c r="N26" s="20" t="s">
        <v>1652</v>
      </c>
      <c r="O26" s="20" t="s">
        <v>3831</v>
      </c>
      <c r="P26" s="20" t="s">
        <v>2909</v>
      </c>
      <c r="Q26" s="20" t="s">
        <v>1704</v>
      </c>
      <c r="R26" s="20" t="s">
        <v>1703</v>
      </c>
      <c r="S26" s="20" t="s">
        <v>2993</v>
      </c>
      <c r="T26" s="20"/>
      <c r="U26" s="20"/>
      <c r="V26" s="22"/>
      <c r="W26" s="162" t="s">
        <v>3868</v>
      </c>
    </row>
    <row r="27" spans="2:23" s="154" customFormat="1" ht="72.5" hidden="1" outlineLevel="1">
      <c r="B27" s="100" t="s">
        <v>3869</v>
      </c>
      <c r="C27" s="20" t="s">
        <v>3870</v>
      </c>
      <c r="D27" s="22"/>
      <c r="E27" s="23" t="s">
        <v>1645</v>
      </c>
      <c r="F27" s="39" t="s">
        <v>1638</v>
      </c>
      <c r="G27" s="20" t="s">
        <v>3871</v>
      </c>
      <c r="H27" s="23" t="s">
        <v>1722</v>
      </c>
      <c r="I27" s="29" t="s">
        <v>1723</v>
      </c>
      <c r="J27" s="22">
        <v>10</v>
      </c>
      <c r="K27" s="20"/>
      <c r="L27" s="20"/>
      <c r="M27" s="20"/>
      <c r="N27" s="20" t="s">
        <v>1652</v>
      </c>
      <c r="O27" s="20" t="s">
        <v>3831</v>
      </c>
      <c r="P27" s="20" t="s">
        <v>2909</v>
      </c>
      <c r="Q27" s="20" t="s">
        <v>1704</v>
      </c>
      <c r="R27" s="20" t="s">
        <v>1703</v>
      </c>
      <c r="S27" s="20" t="s">
        <v>2202</v>
      </c>
      <c r="T27" s="20"/>
      <c r="U27" s="20"/>
      <c r="V27" s="22"/>
      <c r="W27" s="162" t="s">
        <v>3872</v>
      </c>
    </row>
    <row r="28" spans="2:23" s="7" customFormat="1" ht="102" hidden="1" customHeight="1" outlineLevel="1">
      <c r="B28" s="100" t="s">
        <v>3873</v>
      </c>
      <c r="C28" s="20" t="s">
        <v>3920</v>
      </c>
      <c r="D28" s="22"/>
      <c r="E28" s="23" t="s">
        <v>1645</v>
      </c>
      <c r="F28" s="39" t="s">
        <v>1638</v>
      </c>
      <c r="G28" s="20" t="s">
        <v>3875</v>
      </c>
      <c r="H28" s="23" t="s">
        <v>1722</v>
      </c>
      <c r="I28" s="29" t="s">
        <v>1723</v>
      </c>
      <c r="J28" s="22">
        <v>10</v>
      </c>
      <c r="K28" s="20"/>
      <c r="L28" s="20" t="s">
        <v>3921</v>
      </c>
      <c r="M28" s="20"/>
      <c r="N28" s="20" t="s">
        <v>1652</v>
      </c>
      <c r="O28" s="20" t="s">
        <v>3831</v>
      </c>
      <c r="P28" s="20" t="s">
        <v>2909</v>
      </c>
      <c r="Q28" s="20" t="s">
        <v>1704</v>
      </c>
      <c r="R28" s="20" t="s">
        <v>1703</v>
      </c>
      <c r="S28" s="20" t="s">
        <v>2202</v>
      </c>
      <c r="T28" s="20" t="s">
        <v>3922</v>
      </c>
      <c r="U28" s="20"/>
      <c r="V28" s="22" t="s">
        <v>49</v>
      </c>
      <c r="W28" s="162" t="s">
        <v>3872</v>
      </c>
    </row>
    <row r="29" spans="2:23" s="395" customFormat="1" ht="72.5" hidden="1" outlineLevel="1">
      <c r="B29" s="100" t="s">
        <v>3876</v>
      </c>
      <c r="C29" s="20" t="s">
        <v>3877</v>
      </c>
      <c r="D29" s="22"/>
      <c r="E29" s="23" t="s">
        <v>1645</v>
      </c>
      <c r="F29" s="39" t="s">
        <v>1638</v>
      </c>
      <c r="G29" s="37" t="s">
        <v>3878</v>
      </c>
      <c r="H29" s="38" t="s">
        <v>1748</v>
      </c>
      <c r="I29" s="37"/>
      <c r="J29" s="38">
        <v>7.4</v>
      </c>
      <c r="K29" s="20"/>
      <c r="L29" s="20"/>
      <c r="M29" s="20"/>
      <c r="N29" s="20" t="s">
        <v>1652</v>
      </c>
      <c r="O29" s="20" t="s">
        <v>3831</v>
      </c>
      <c r="P29" s="20" t="s">
        <v>2909</v>
      </c>
      <c r="Q29" s="20" t="s">
        <v>1704</v>
      </c>
      <c r="R29" s="20" t="s">
        <v>1703</v>
      </c>
      <c r="S29" s="20" t="s">
        <v>2086</v>
      </c>
      <c r="T29" s="20"/>
      <c r="U29" s="53"/>
      <c r="V29" s="54"/>
      <c r="W29" s="162" t="s">
        <v>3879</v>
      </c>
    </row>
    <row r="30" spans="2:23" ht="72.5" hidden="1" outlineLevel="1">
      <c r="B30" s="100" t="s">
        <v>3880</v>
      </c>
      <c r="C30" s="20" t="s">
        <v>3881</v>
      </c>
      <c r="D30" s="22"/>
      <c r="E30" s="23" t="s">
        <v>1645</v>
      </c>
      <c r="F30" s="39" t="s">
        <v>1638</v>
      </c>
      <c r="G30" s="37" t="s">
        <v>2721</v>
      </c>
      <c r="H30" s="38" t="s">
        <v>1748</v>
      </c>
      <c r="I30" s="37"/>
      <c r="J30" s="38">
        <v>7.4</v>
      </c>
      <c r="K30" s="20"/>
      <c r="L30" s="20"/>
      <c r="M30" s="20"/>
      <c r="N30" s="20" t="s">
        <v>1652</v>
      </c>
      <c r="O30" s="20" t="s">
        <v>3831</v>
      </c>
      <c r="P30" s="20" t="s">
        <v>2909</v>
      </c>
      <c r="Q30" s="20" t="s">
        <v>1704</v>
      </c>
      <c r="R30" s="20" t="s">
        <v>1703</v>
      </c>
      <c r="S30" s="20" t="s">
        <v>2086</v>
      </c>
      <c r="T30" s="20"/>
      <c r="U30" s="53"/>
      <c r="V30" s="54"/>
      <c r="W30" s="162" t="s">
        <v>3879</v>
      </c>
    </row>
    <row r="31" spans="2:23" ht="72.5" hidden="1" outlineLevel="1">
      <c r="B31" s="100" t="s">
        <v>3882</v>
      </c>
      <c r="C31" s="20" t="s">
        <v>3883</v>
      </c>
      <c r="D31" s="22"/>
      <c r="E31" s="23" t="s">
        <v>1645</v>
      </c>
      <c r="F31" s="39" t="s">
        <v>1638</v>
      </c>
      <c r="G31" s="20" t="s">
        <v>3884</v>
      </c>
      <c r="H31" s="22" t="s">
        <v>1648</v>
      </c>
      <c r="I31" s="20" t="s">
        <v>3923</v>
      </c>
      <c r="J31" s="22">
        <v>40</v>
      </c>
      <c r="K31" s="37"/>
      <c r="L31" s="20" t="s">
        <v>3886</v>
      </c>
      <c r="M31" s="20"/>
      <c r="N31" s="20" t="s">
        <v>1652</v>
      </c>
      <c r="O31" s="20" t="s">
        <v>3831</v>
      </c>
      <c r="P31" s="20" t="s">
        <v>2909</v>
      </c>
      <c r="Q31" s="20" t="s">
        <v>1704</v>
      </c>
      <c r="R31" s="20" t="s">
        <v>1703</v>
      </c>
      <c r="S31" s="20" t="s">
        <v>2668</v>
      </c>
      <c r="T31" s="20" t="s">
        <v>3887</v>
      </c>
      <c r="U31" s="20"/>
      <c r="V31" s="55" t="s">
        <v>49</v>
      </c>
      <c r="W31" s="162"/>
    </row>
    <row r="32" spans="2:23" s="96" customFormat="1" ht="77.5" hidden="1" customHeight="1" outlineLevel="1">
      <c r="B32" s="157" t="s">
        <v>3888</v>
      </c>
      <c r="C32" s="20" t="s">
        <v>3889</v>
      </c>
      <c r="D32" s="22"/>
      <c r="E32" s="38" t="s">
        <v>1645</v>
      </c>
      <c r="F32" s="39" t="s">
        <v>1638</v>
      </c>
      <c r="G32" s="20" t="s">
        <v>3890</v>
      </c>
      <c r="H32" s="23" t="s">
        <v>1748</v>
      </c>
      <c r="I32" s="29" t="s">
        <v>1640</v>
      </c>
      <c r="J32" s="38">
        <v>18.2</v>
      </c>
      <c r="K32" s="20"/>
      <c r="L32" s="29" t="s">
        <v>1945</v>
      </c>
      <c r="M32" s="29"/>
      <c r="N32" s="29" t="s">
        <v>1652</v>
      </c>
      <c r="O32" s="20" t="s">
        <v>3831</v>
      </c>
      <c r="P32" s="20" t="s">
        <v>2909</v>
      </c>
      <c r="Q32" s="20" t="s">
        <v>1704</v>
      </c>
      <c r="R32" s="20" t="s">
        <v>1703</v>
      </c>
      <c r="S32" s="29" t="s">
        <v>3088</v>
      </c>
      <c r="T32" s="20" t="s">
        <v>3730</v>
      </c>
      <c r="U32" s="20"/>
      <c r="V32" s="55" t="s">
        <v>39</v>
      </c>
      <c r="W32" s="162" t="s">
        <v>3891</v>
      </c>
    </row>
    <row r="33" spans="2:23" s="396" customFormat="1" ht="76.5" hidden="1" customHeight="1" outlineLevel="1">
      <c r="B33" s="158" t="s">
        <v>3892</v>
      </c>
      <c r="C33" s="20" t="s">
        <v>3893</v>
      </c>
      <c r="D33" s="22"/>
      <c r="E33" s="38" t="s">
        <v>1645</v>
      </c>
      <c r="F33" s="39" t="s">
        <v>1638</v>
      </c>
      <c r="G33" s="20" t="s">
        <v>3894</v>
      </c>
      <c r="H33" s="23" t="s">
        <v>1748</v>
      </c>
      <c r="I33" s="29" t="s">
        <v>1640</v>
      </c>
      <c r="J33" s="38">
        <v>18.2</v>
      </c>
      <c r="K33" s="20"/>
      <c r="L33" s="29" t="s">
        <v>1945</v>
      </c>
      <c r="M33" s="29"/>
      <c r="N33" s="29" t="s">
        <v>1652</v>
      </c>
      <c r="O33" s="20" t="s">
        <v>3831</v>
      </c>
      <c r="P33" s="20" t="s">
        <v>2909</v>
      </c>
      <c r="Q33" s="20" t="s">
        <v>1704</v>
      </c>
      <c r="R33" s="20" t="s">
        <v>1703</v>
      </c>
      <c r="S33" s="29" t="s">
        <v>2960</v>
      </c>
      <c r="T33" s="20" t="s">
        <v>3730</v>
      </c>
      <c r="U33" s="20"/>
      <c r="V33" s="55" t="s">
        <v>39</v>
      </c>
      <c r="W33" s="162" t="s">
        <v>3895</v>
      </c>
    </row>
    <row r="34" spans="2:23" s="7" customFormat="1" ht="74.150000000000006" hidden="1" customHeight="1" outlineLevel="1">
      <c r="B34" s="158" t="s">
        <v>3896</v>
      </c>
      <c r="C34" s="20" t="s">
        <v>3897</v>
      </c>
      <c r="D34" s="22"/>
      <c r="E34" s="38" t="s">
        <v>1645</v>
      </c>
      <c r="F34" s="39" t="s">
        <v>1638</v>
      </c>
      <c r="G34" s="20" t="s">
        <v>3898</v>
      </c>
      <c r="H34" s="23" t="s">
        <v>1748</v>
      </c>
      <c r="I34" s="29" t="s">
        <v>1640</v>
      </c>
      <c r="J34" s="38">
        <v>18.2</v>
      </c>
      <c r="K34" s="20"/>
      <c r="L34" s="29" t="s">
        <v>1945</v>
      </c>
      <c r="M34" s="29"/>
      <c r="N34" s="29" t="s">
        <v>1652</v>
      </c>
      <c r="O34" s="20" t="s">
        <v>3831</v>
      </c>
      <c r="P34" s="20" t="s">
        <v>2909</v>
      </c>
      <c r="Q34" s="20" t="s">
        <v>1704</v>
      </c>
      <c r="R34" s="20" t="s">
        <v>1703</v>
      </c>
      <c r="S34" s="29" t="s">
        <v>2965</v>
      </c>
      <c r="T34" s="20" t="s">
        <v>3730</v>
      </c>
      <c r="U34" s="20"/>
      <c r="V34" s="55" t="s">
        <v>39</v>
      </c>
      <c r="W34" s="162" t="s">
        <v>3899</v>
      </c>
    </row>
    <row r="35" spans="2:23" s="7" customFormat="1" ht="58" hidden="1" outlineLevel="1">
      <c r="B35" s="158" t="s">
        <v>1783</v>
      </c>
      <c r="C35" s="20" t="s">
        <v>1784</v>
      </c>
      <c r="D35" s="22"/>
      <c r="E35" s="38" t="s">
        <v>1645</v>
      </c>
      <c r="F35" s="39" t="s">
        <v>1646</v>
      </c>
      <c r="G35" s="20" t="s">
        <v>1785</v>
      </c>
      <c r="H35" s="23" t="s">
        <v>1767</v>
      </c>
      <c r="I35" s="29" t="s">
        <v>1768</v>
      </c>
      <c r="J35" s="38"/>
      <c r="K35" s="29" t="s">
        <v>1786</v>
      </c>
      <c r="L35" s="20" t="s">
        <v>1787</v>
      </c>
      <c r="M35" s="29"/>
      <c r="N35" s="29" t="s">
        <v>1652</v>
      </c>
      <c r="O35" s="29" t="s">
        <v>3831</v>
      </c>
      <c r="P35" s="29"/>
      <c r="Q35" s="29"/>
      <c r="R35" s="29"/>
      <c r="S35" s="29"/>
      <c r="T35" s="20"/>
      <c r="U35" s="53" t="s">
        <v>1653</v>
      </c>
      <c r="V35" s="55" t="s">
        <v>37</v>
      </c>
      <c r="W35" s="162"/>
    </row>
    <row r="36" spans="2:23" collapsed="1"/>
  </sheetData>
  <autoFilter ref="B2:W35" xr:uid="{00000000-0009-0000-0000-00000D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W27"/>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7"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23" width="40.54296875" style="6" hidden="1" customWidth="1"/>
    <col min="24" max="34" width="8.453125" style="6" customWidth="1"/>
    <col min="35" max="16384" width="14.453125" style="6"/>
  </cols>
  <sheetData>
    <row r="1" spans="2:23" ht="40" customHeight="1">
      <c r="B1" s="422" t="s">
        <v>3924</v>
      </c>
      <c r="C1" s="422"/>
    </row>
    <row r="2" spans="2:23" ht="29">
      <c r="B2" s="98" t="s">
        <v>1617</v>
      </c>
      <c r="C2" s="98" t="s">
        <v>1618</v>
      </c>
      <c r="D2" s="98" t="s">
        <v>3828</v>
      </c>
      <c r="E2" s="98" t="s">
        <v>1620</v>
      </c>
      <c r="F2" s="98" t="s">
        <v>3253</v>
      </c>
      <c r="G2" s="98" t="s">
        <v>1622</v>
      </c>
      <c r="H2" s="98" t="s">
        <v>1623</v>
      </c>
      <c r="I2" s="98" t="s">
        <v>1624</v>
      </c>
      <c r="J2" s="98" t="s">
        <v>1625</v>
      </c>
      <c r="K2" s="98" t="s">
        <v>3254</v>
      </c>
      <c r="L2" s="98" t="s">
        <v>1627</v>
      </c>
      <c r="M2" s="98" t="s">
        <v>26</v>
      </c>
      <c r="N2" s="98" t="s">
        <v>1628</v>
      </c>
      <c r="O2" s="83" t="s">
        <v>1629</v>
      </c>
      <c r="P2" s="83" t="s">
        <v>1630</v>
      </c>
      <c r="Q2" s="83" t="s">
        <v>1631</v>
      </c>
      <c r="R2" s="83" t="s">
        <v>1632</v>
      </c>
      <c r="S2" s="83" t="s">
        <v>1633</v>
      </c>
      <c r="T2" s="49" t="s">
        <v>1634</v>
      </c>
      <c r="U2" s="110" t="s">
        <v>1635</v>
      </c>
      <c r="V2" s="49" t="s">
        <v>70</v>
      </c>
      <c r="W2" s="146" t="s">
        <v>1633</v>
      </c>
    </row>
    <row r="3" spans="2:23" ht="72.5">
      <c r="B3" s="10" t="s">
        <v>3925</v>
      </c>
      <c r="C3" s="10"/>
      <c r="D3" s="10"/>
      <c r="E3" s="10" t="s">
        <v>1637</v>
      </c>
      <c r="F3" s="10" t="s">
        <v>1638</v>
      </c>
      <c r="G3" s="10" t="s">
        <v>3926</v>
      </c>
      <c r="H3" s="10"/>
      <c r="I3" s="10"/>
      <c r="J3" s="10"/>
      <c r="K3" s="331" t="s">
        <v>1640</v>
      </c>
      <c r="L3" s="27" t="s">
        <v>3927</v>
      </c>
      <c r="M3" s="10" t="str">
        <f>G3</f>
        <v>ctt_saldo</v>
      </c>
      <c r="N3" s="10" t="s">
        <v>1641</v>
      </c>
      <c r="O3" s="10" t="s">
        <v>3831</v>
      </c>
      <c r="P3" s="10"/>
      <c r="Q3" s="10"/>
      <c r="R3" s="10"/>
      <c r="S3" s="10"/>
      <c r="T3" s="50" t="s">
        <v>3928</v>
      </c>
      <c r="U3" s="50"/>
      <c r="V3" s="51" t="s">
        <v>49</v>
      </c>
      <c r="W3" s="147" t="s">
        <v>3929</v>
      </c>
    </row>
    <row r="4" spans="2:23" ht="29" hidden="1" outlineLevel="1">
      <c r="B4" s="11" t="s">
        <v>1643</v>
      </c>
      <c r="C4" s="16" t="s">
        <v>1644</v>
      </c>
      <c r="D4" s="18"/>
      <c r="E4" s="18" t="s">
        <v>1645</v>
      </c>
      <c r="F4" s="18" t="s">
        <v>1646</v>
      </c>
      <c r="G4" s="16" t="s">
        <v>1647</v>
      </c>
      <c r="H4" s="18" t="s">
        <v>1648</v>
      </c>
      <c r="I4" s="16" t="s">
        <v>1649</v>
      </c>
      <c r="J4" s="18">
        <v>36</v>
      </c>
      <c r="K4" s="14" t="s">
        <v>1650</v>
      </c>
      <c r="L4" s="14" t="s">
        <v>1651</v>
      </c>
      <c r="M4" s="16"/>
      <c r="N4" s="16" t="s">
        <v>1652</v>
      </c>
      <c r="O4" s="16"/>
      <c r="P4" s="16"/>
      <c r="Q4" s="16"/>
      <c r="R4" s="16"/>
      <c r="S4" s="16"/>
      <c r="T4" s="16"/>
      <c r="U4" s="16" t="s">
        <v>1653</v>
      </c>
      <c r="V4" s="102" t="s">
        <v>37</v>
      </c>
      <c r="W4" s="148"/>
    </row>
    <row r="5" spans="2:23" ht="29" hidden="1" outlineLevel="1">
      <c r="B5" s="11" t="s">
        <v>1654</v>
      </c>
      <c r="C5" s="16" t="s">
        <v>1655</v>
      </c>
      <c r="D5" s="18"/>
      <c r="E5" s="18" t="s">
        <v>1656</v>
      </c>
      <c r="F5" s="18" t="s">
        <v>1638</v>
      </c>
      <c r="G5" s="16" t="s">
        <v>1657</v>
      </c>
      <c r="H5" s="18" t="s">
        <v>1648</v>
      </c>
      <c r="I5" s="16"/>
      <c r="J5" s="18">
        <v>500</v>
      </c>
      <c r="K5" s="16"/>
      <c r="L5" s="14" t="s">
        <v>1651</v>
      </c>
      <c r="M5" s="101"/>
      <c r="N5" s="101" t="s">
        <v>1652</v>
      </c>
      <c r="O5" s="101"/>
      <c r="P5" s="101"/>
      <c r="Q5" s="101"/>
      <c r="R5" s="101"/>
      <c r="S5" s="101"/>
      <c r="T5" s="16"/>
      <c r="U5" s="16"/>
      <c r="V5" s="102"/>
      <c r="W5" s="148"/>
    </row>
    <row r="6" spans="2:23"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3"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c r="W7" s="148"/>
    </row>
    <row r="8" spans="2:23" ht="29" hidden="1" outlineLevel="1">
      <c r="B8" s="11" t="s">
        <v>1663</v>
      </c>
      <c r="C8" s="16" t="s">
        <v>1664</v>
      </c>
      <c r="D8" s="18"/>
      <c r="E8" s="18" t="s">
        <v>1645</v>
      </c>
      <c r="F8" s="18" t="s">
        <v>1638</v>
      </c>
      <c r="G8" s="16" t="s">
        <v>1665</v>
      </c>
      <c r="H8" s="15" t="s">
        <v>1666</v>
      </c>
      <c r="I8" s="330" t="s">
        <v>1640</v>
      </c>
      <c r="J8" s="45" t="s">
        <v>1640</v>
      </c>
      <c r="K8" s="16"/>
      <c r="L8" s="14" t="s">
        <v>1651</v>
      </c>
      <c r="M8" s="16"/>
      <c r="N8" s="16" t="s">
        <v>1652</v>
      </c>
      <c r="O8" s="16"/>
      <c r="P8" s="16"/>
      <c r="Q8" s="16"/>
      <c r="R8" s="16"/>
      <c r="S8" s="16"/>
      <c r="T8" s="16"/>
      <c r="U8" s="103"/>
      <c r="V8" s="104"/>
      <c r="W8" s="148"/>
    </row>
    <row r="9" spans="2:23" ht="29" hidden="1" outlineLevel="1">
      <c r="B9" s="11" t="s">
        <v>1667</v>
      </c>
      <c r="C9" s="16" t="s">
        <v>1668</v>
      </c>
      <c r="D9" s="18"/>
      <c r="E9" s="18" t="s">
        <v>1656</v>
      </c>
      <c r="F9" s="18" t="s">
        <v>1646</v>
      </c>
      <c r="G9" s="16" t="s">
        <v>1669</v>
      </c>
      <c r="H9" s="15" t="s">
        <v>1666</v>
      </c>
      <c r="I9" s="330" t="s">
        <v>1640</v>
      </c>
      <c r="J9" s="45" t="s">
        <v>1640</v>
      </c>
      <c r="K9" s="14" t="s">
        <v>1670</v>
      </c>
      <c r="L9" s="14" t="s">
        <v>1651</v>
      </c>
      <c r="M9" s="16"/>
      <c r="N9" s="16" t="s">
        <v>1652</v>
      </c>
      <c r="O9" s="16"/>
      <c r="P9" s="16"/>
      <c r="Q9" s="16"/>
      <c r="R9" s="16"/>
      <c r="S9" s="16"/>
      <c r="T9" s="16"/>
      <c r="U9" s="103" t="s">
        <v>1671</v>
      </c>
      <c r="V9" s="102" t="s">
        <v>37</v>
      </c>
      <c r="W9" s="148"/>
    </row>
    <row r="10" spans="2:23" ht="43.5" hidden="1" outlineLevel="1">
      <c r="B10" s="143" t="s">
        <v>1672</v>
      </c>
      <c r="C10" s="20" t="s">
        <v>1673</v>
      </c>
      <c r="D10" s="22" t="s">
        <v>3101</v>
      </c>
      <c r="E10" s="22" t="s">
        <v>1645</v>
      </c>
      <c r="F10" s="22" t="s">
        <v>1638</v>
      </c>
      <c r="G10" s="20" t="s">
        <v>1675</v>
      </c>
      <c r="H10" s="22" t="s">
        <v>1648</v>
      </c>
      <c r="I10" s="20" t="s">
        <v>1640</v>
      </c>
      <c r="J10" s="22">
        <v>5</v>
      </c>
      <c r="K10" s="20"/>
      <c r="L10" s="20"/>
      <c r="M10" s="20"/>
      <c r="N10" s="20" t="s">
        <v>1652</v>
      </c>
      <c r="O10" s="20" t="s">
        <v>3831</v>
      </c>
      <c r="P10" s="20" t="s">
        <v>2909</v>
      </c>
      <c r="Q10" s="20" t="s">
        <v>1704</v>
      </c>
      <c r="R10" s="20" t="s">
        <v>1703</v>
      </c>
      <c r="S10" s="20"/>
      <c r="T10" s="20"/>
      <c r="U10" s="20"/>
      <c r="V10" s="22"/>
      <c r="W10" s="148"/>
    </row>
    <row r="11" spans="2:23" ht="101.5" hidden="1" outlineLevel="1">
      <c r="B11" s="143" t="s">
        <v>3930</v>
      </c>
      <c r="C11" s="144" t="s">
        <v>3931</v>
      </c>
      <c r="D11" s="38" t="s">
        <v>53</v>
      </c>
      <c r="E11" s="38" t="s">
        <v>1645</v>
      </c>
      <c r="F11" s="38" t="s">
        <v>1638</v>
      </c>
      <c r="G11" s="144" t="s">
        <v>3932</v>
      </c>
      <c r="H11" s="38" t="s">
        <v>1648</v>
      </c>
      <c r="I11" s="37" t="s">
        <v>1640</v>
      </c>
      <c r="J11" s="38">
        <v>80</v>
      </c>
      <c r="K11" s="20"/>
      <c r="L11" s="20"/>
      <c r="M11" s="20"/>
      <c r="N11" s="20" t="s">
        <v>1652</v>
      </c>
      <c r="O11" s="20" t="s">
        <v>3831</v>
      </c>
      <c r="P11" s="20" t="s">
        <v>2909</v>
      </c>
      <c r="Q11" s="20" t="s">
        <v>1704</v>
      </c>
      <c r="R11" s="20" t="s">
        <v>1893</v>
      </c>
      <c r="S11" s="20"/>
      <c r="T11" s="20" t="s">
        <v>3933</v>
      </c>
      <c r="U11" s="20"/>
      <c r="V11" s="22" t="s">
        <v>49</v>
      </c>
      <c r="W11" s="148"/>
    </row>
    <row r="12" spans="2:23" ht="58" hidden="1" outlineLevel="1">
      <c r="B12" s="143" t="s">
        <v>3934</v>
      </c>
      <c r="C12" s="20" t="s">
        <v>3834</v>
      </c>
      <c r="D12" s="22" t="s">
        <v>3101</v>
      </c>
      <c r="E12" s="22" t="s">
        <v>1645</v>
      </c>
      <c r="F12" s="22" t="s">
        <v>1638</v>
      </c>
      <c r="G12" s="20" t="s">
        <v>3835</v>
      </c>
      <c r="H12" s="22" t="s">
        <v>1648</v>
      </c>
      <c r="I12" s="20" t="s">
        <v>1640</v>
      </c>
      <c r="J12" s="22">
        <v>100</v>
      </c>
      <c r="K12" s="20"/>
      <c r="L12" s="20"/>
      <c r="M12" s="20"/>
      <c r="N12" s="20" t="s">
        <v>1652</v>
      </c>
      <c r="O12" s="20" t="s">
        <v>3831</v>
      </c>
      <c r="P12" s="20" t="s">
        <v>2909</v>
      </c>
      <c r="Q12" s="20" t="s">
        <v>1704</v>
      </c>
      <c r="R12" s="20" t="s">
        <v>1893</v>
      </c>
      <c r="S12" s="20" t="s">
        <v>1705</v>
      </c>
      <c r="T12" s="20"/>
      <c r="U12" s="20"/>
      <c r="V12" s="55"/>
      <c r="W12" s="148" t="s">
        <v>3935</v>
      </c>
    </row>
    <row r="13" spans="2:23" ht="72.5" hidden="1" outlineLevel="1">
      <c r="B13" s="123" t="s">
        <v>1676</v>
      </c>
      <c r="C13" s="29" t="s">
        <v>1677</v>
      </c>
      <c r="D13" s="22" t="s">
        <v>3101</v>
      </c>
      <c r="E13" s="39" t="s">
        <v>1645</v>
      </c>
      <c r="F13" s="39" t="s">
        <v>1638</v>
      </c>
      <c r="G13" s="41" t="s">
        <v>1678</v>
      </c>
      <c r="H13" s="39" t="s">
        <v>1648</v>
      </c>
      <c r="I13" s="41" t="s">
        <v>1640</v>
      </c>
      <c r="J13" s="39">
        <v>60</v>
      </c>
      <c r="K13" s="41"/>
      <c r="L13" s="41" t="s">
        <v>3837</v>
      </c>
      <c r="M13" s="41"/>
      <c r="N13" s="41" t="s">
        <v>1652</v>
      </c>
      <c r="O13" s="20" t="s">
        <v>3838</v>
      </c>
      <c r="P13" s="20" t="s">
        <v>3839</v>
      </c>
      <c r="Q13" s="20" t="s">
        <v>1741</v>
      </c>
      <c r="R13" s="20" t="s">
        <v>1740</v>
      </c>
      <c r="S13" s="41" t="s">
        <v>1982</v>
      </c>
      <c r="T13" s="20"/>
      <c r="U13" s="20" t="s">
        <v>3907</v>
      </c>
      <c r="V13" s="55" t="s">
        <v>37</v>
      </c>
      <c r="W13" s="149"/>
    </row>
    <row r="14" spans="2:23" ht="43.5" hidden="1" outlineLevel="1">
      <c r="B14" s="123" t="s">
        <v>1685</v>
      </c>
      <c r="C14" s="29" t="s">
        <v>1686</v>
      </c>
      <c r="D14" s="22" t="s">
        <v>3101</v>
      </c>
      <c r="E14" s="39" t="s">
        <v>1656</v>
      </c>
      <c r="F14" s="39" t="s">
        <v>1638</v>
      </c>
      <c r="G14" s="41" t="s">
        <v>1687</v>
      </c>
      <c r="H14" s="39" t="s">
        <v>1648</v>
      </c>
      <c r="I14" s="41" t="s">
        <v>1640</v>
      </c>
      <c r="J14" s="39">
        <v>60</v>
      </c>
      <c r="K14" s="41"/>
      <c r="L14" s="41"/>
      <c r="M14" s="41"/>
      <c r="N14" s="41" t="s">
        <v>1652</v>
      </c>
      <c r="O14" s="20" t="s">
        <v>3831</v>
      </c>
      <c r="P14" s="20" t="s">
        <v>2909</v>
      </c>
      <c r="Q14" s="20" t="s">
        <v>1704</v>
      </c>
      <c r="R14" s="20" t="s">
        <v>1703</v>
      </c>
      <c r="S14" s="41" t="s">
        <v>2291</v>
      </c>
      <c r="T14" s="41"/>
      <c r="U14" s="20"/>
      <c r="V14" s="55"/>
      <c r="W14" s="149"/>
    </row>
    <row r="15" spans="2:23" s="142" customFormat="1" ht="101.5" hidden="1" outlineLevel="1">
      <c r="B15" s="144" t="s">
        <v>3936</v>
      </c>
      <c r="C15" s="144" t="s">
        <v>3937</v>
      </c>
      <c r="D15" s="38"/>
      <c r="E15" s="38" t="s">
        <v>1645</v>
      </c>
      <c r="F15" s="38" t="s">
        <v>1638</v>
      </c>
      <c r="G15" s="144" t="s">
        <v>3938</v>
      </c>
      <c r="H15" s="38" t="s">
        <v>1722</v>
      </c>
      <c r="I15" s="37" t="s">
        <v>1723</v>
      </c>
      <c r="J15" s="38">
        <v>10</v>
      </c>
      <c r="K15" s="37"/>
      <c r="L15" s="37"/>
      <c r="M15" s="37"/>
      <c r="N15" s="37" t="s">
        <v>1652</v>
      </c>
      <c r="O15" s="20" t="s">
        <v>3831</v>
      </c>
      <c r="P15" s="20" t="s">
        <v>2909</v>
      </c>
      <c r="Q15" s="20" t="s">
        <v>1704</v>
      </c>
      <c r="R15" s="20" t="s">
        <v>1893</v>
      </c>
      <c r="S15" s="37"/>
      <c r="T15" s="20" t="s">
        <v>3939</v>
      </c>
      <c r="U15" s="20"/>
      <c r="V15" s="22" t="s">
        <v>49</v>
      </c>
      <c r="W15" s="150"/>
    </row>
    <row r="16" spans="2:23" s="96" customFormat="1" ht="159.5" hidden="1" outlineLevel="1">
      <c r="B16" s="109" t="s">
        <v>3940</v>
      </c>
      <c r="C16" s="144" t="s">
        <v>3941</v>
      </c>
      <c r="D16" s="22"/>
      <c r="E16" s="22" t="s">
        <v>1645</v>
      </c>
      <c r="F16" s="22" t="s">
        <v>1638</v>
      </c>
      <c r="G16" s="109" t="s">
        <v>3942</v>
      </c>
      <c r="H16" s="23" t="s">
        <v>1709</v>
      </c>
      <c r="I16" s="20" t="s">
        <v>3943</v>
      </c>
      <c r="J16" s="22">
        <v>1</v>
      </c>
      <c r="K16" s="20"/>
      <c r="L16" s="29"/>
      <c r="M16" s="20"/>
      <c r="N16" s="20" t="s">
        <v>1652</v>
      </c>
      <c r="O16" s="20" t="s">
        <v>3831</v>
      </c>
      <c r="P16" s="20" t="s">
        <v>2909</v>
      </c>
      <c r="Q16" s="20" t="s">
        <v>1704</v>
      </c>
      <c r="R16" s="20" t="s">
        <v>1893</v>
      </c>
      <c r="S16" s="20" t="s">
        <v>2643</v>
      </c>
      <c r="T16" s="20" t="s">
        <v>3944</v>
      </c>
      <c r="U16" s="20"/>
      <c r="V16" s="22" t="s">
        <v>49</v>
      </c>
      <c r="W16" s="148"/>
    </row>
    <row r="17" spans="2:23" s="96" customFormat="1" ht="43.5" hidden="1" outlineLevel="1">
      <c r="B17" s="109" t="s">
        <v>3945</v>
      </c>
      <c r="C17" s="37" t="s">
        <v>3945</v>
      </c>
      <c r="D17" s="22"/>
      <c r="E17" s="22" t="s">
        <v>1656</v>
      </c>
      <c r="F17" s="22" t="s">
        <v>1646</v>
      </c>
      <c r="G17" s="20" t="s">
        <v>3946</v>
      </c>
      <c r="H17" s="23" t="s">
        <v>1748</v>
      </c>
      <c r="I17" s="20"/>
      <c r="J17" s="23">
        <v>18.2</v>
      </c>
      <c r="K17" s="20" t="s">
        <v>3947</v>
      </c>
      <c r="L17" s="29"/>
      <c r="M17" s="20"/>
      <c r="N17" s="20" t="s">
        <v>1652</v>
      </c>
      <c r="O17" s="20" t="s">
        <v>3831</v>
      </c>
      <c r="P17" s="20" t="s">
        <v>2909</v>
      </c>
      <c r="Q17" s="20" t="s">
        <v>1704</v>
      </c>
      <c r="R17" s="20" t="s">
        <v>1703</v>
      </c>
      <c r="S17" s="20" t="s">
        <v>2643</v>
      </c>
      <c r="T17" s="20" t="s">
        <v>3948</v>
      </c>
      <c r="U17" s="20"/>
      <c r="V17" s="22" t="s">
        <v>49</v>
      </c>
      <c r="W17" s="151"/>
    </row>
    <row r="18" spans="2:23" s="96" customFormat="1" ht="72.5" hidden="1" outlineLevel="1">
      <c r="B18" s="109" t="s">
        <v>3949</v>
      </c>
      <c r="C18" s="20" t="s">
        <v>3950</v>
      </c>
      <c r="D18" s="22"/>
      <c r="E18" s="22" t="s">
        <v>1645</v>
      </c>
      <c r="F18" s="22" t="s">
        <v>1638</v>
      </c>
      <c r="G18" s="20" t="s">
        <v>3951</v>
      </c>
      <c r="H18" s="23" t="s">
        <v>1748</v>
      </c>
      <c r="I18" s="29" t="s">
        <v>1640</v>
      </c>
      <c r="J18" s="23">
        <v>18.2</v>
      </c>
      <c r="K18" s="20"/>
      <c r="L18" s="29" t="s">
        <v>3952</v>
      </c>
      <c r="M18" s="29"/>
      <c r="N18" s="29" t="s">
        <v>1652</v>
      </c>
      <c r="O18" s="20" t="s">
        <v>3831</v>
      </c>
      <c r="P18" s="20" t="s">
        <v>2909</v>
      </c>
      <c r="Q18" s="20" t="s">
        <v>1704</v>
      </c>
      <c r="R18" s="29" t="s">
        <v>1893</v>
      </c>
      <c r="S18" s="29" t="s">
        <v>2291</v>
      </c>
      <c r="T18" s="20" t="s">
        <v>3953</v>
      </c>
      <c r="U18" s="20"/>
      <c r="V18" s="22" t="s">
        <v>49</v>
      </c>
      <c r="W18" s="151" t="s">
        <v>3954</v>
      </c>
    </row>
    <row r="19" spans="2:23" s="96" customFormat="1" ht="29" hidden="1" outlineLevel="1">
      <c r="B19" s="109" t="s">
        <v>3955</v>
      </c>
      <c r="C19" s="20" t="s">
        <v>3956</v>
      </c>
      <c r="D19" s="22"/>
      <c r="E19" s="22" t="s">
        <v>1645</v>
      </c>
      <c r="F19" s="22" t="s">
        <v>1638</v>
      </c>
      <c r="G19" s="20" t="s">
        <v>3957</v>
      </c>
      <c r="H19" s="23" t="s">
        <v>1767</v>
      </c>
      <c r="I19" s="29" t="s">
        <v>1768</v>
      </c>
      <c r="J19" s="23"/>
      <c r="K19" s="20"/>
      <c r="L19" s="20"/>
      <c r="M19" s="29"/>
      <c r="N19" s="29" t="s">
        <v>1652</v>
      </c>
      <c r="O19" s="29" t="s">
        <v>3831</v>
      </c>
      <c r="P19" s="29" t="s">
        <v>2909</v>
      </c>
      <c r="Q19" s="29" t="s">
        <v>1704</v>
      </c>
      <c r="R19" s="29" t="s">
        <v>1703</v>
      </c>
      <c r="S19" s="29" t="s">
        <v>2664</v>
      </c>
      <c r="T19" s="20"/>
      <c r="U19" s="20"/>
      <c r="V19" s="55"/>
      <c r="W19" s="149"/>
    </row>
    <row r="20" spans="2:23" s="96" customFormat="1" ht="58" hidden="1" outlineLevel="1">
      <c r="B20" s="109" t="s">
        <v>1783</v>
      </c>
      <c r="C20" s="20" t="s">
        <v>1784</v>
      </c>
      <c r="D20" s="22"/>
      <c r="E20" s="22" t="s">
        <v>1645</v>
      </c>
      <c r="F20" s="22" t="s">
        <v>1646</v>
      </c>
      <c r="G20" s="20" t="s">
        <v>1785</v>
      </c>
      <c r="H20" s="23" t="s">
        <v>1767</v>
      </c>
      <c r="I20" s="29" t="s">
        <v>1768</v>
      </c>
      <c r="J20" s="23"/>
      <c r="K20" s="29" t="s">
        <v>1786</v>
      </c>
      <c r="L20" s="20" t="s">
        <v>1787</v>
      </c>
      <c r="M20" s="29"/>
      <c r="N20" s="29" t="s">
        <v>1652</v>
      </c>
      <c r="O20" s="29" t="s">
        <v>3831</v>
      </c>
      <c r="P20" s="29"/>
      <c r="Q20" s="29"/>
      <c r="R20" s="29"/>
      <c r="S20" s="29"/>
      <c r="T20" s="20"/>
      <c r="U20" s="53" t="s">
        <v>1653</v>
      </c>
      <c r="V20" s="55" t="s">
        <v>37</v>
      </c>
      <c r="W20" s="149"/>
    </row>
    <row r="21" spans="2:23" s="113" customFormat="1" ht="116" collapsed="1">
      <c r="B21" s="10" t="s">
        <v>3958</v>
      </c>
      <c r="C21" s="10"/>
      <c r="D21" s="10"/>
      <c r="E21" s="10" t="s">
        <v>1656</v>
      </c>
      <c r="F21" s="10" t="s">
        <v>1646</v>
      </c>
      <c r="G21" s="10" t="s">
        <v>3959</v>
      </c>
      <c r="H21" s="10"/>
      <c r="I21" s="10"/>
      <c r="J21" s="10"/>
      <c r="K21" s="27" t="s">
        <v>3960</v>
      </c>
      <c r="L21" s="27"/>
      <c r="M21" s="10" t="str">
        <f>CONCATENATE(M3," \ ",G21)</f>
        <v>ctt_saldo \ securitizacao_saldo</v>
      </c>
      <c r="N21" s="10" t="s">
        <v>1641</v>
      </c>
      <c r="O21" s="10" t="s">
        <v>3831</v>
      </c>
      <c r="P21" s="10"/>
      <c r="Q21" s="10"/>
      <c r="R21" s="10"/>
      <c r="S21" s="10"/>
      <c r="T21" s="50"/>
      <c r="U21" s="50"/>
      <c r="V21" s="50"/>
      <c r="W21" s="147" t="s">
        <v>3961</v>
      </c>
    </row>
    <row r="22" spans="2:23" s="97" customFormat="1" ht="58" hidden="1" outlineLevel="1">
      <c r="B22" s="145" t="s">
        <v>3882</v>
      </c>
      <c r="C22" s="37" t="s">
        <v>3883</v>
      </c>
      <c r="D22" s="38" t="s">
        <v>57</v>
      </c>
      <c r="E22" s="38" t="s">
        <v>1645</v>
      </c>
      <c r="F22" s="38" t="s">
        <v>1638</v>
      </c>
      <c r="G22" s="37" t="s">
        <v>3884</v>
      </c>
      <c r="H22" s="38" t="s">
        <v>1648</v>
      </c>
      <c r="I22" s="29" t="s">
        <v>1795</v>
      </c>
      <c r="J22" s="38">
        <v>40</v>
      </c>
      <c r="K22" s="37"/>
      <c r="L22" s="37"/>
      <c r="M22" s="37"/>
      <c r="N22" s="37" t="s">
        <v>1652</v>
      </c>
      <c r="O22" s="29" t="s">
        <v>3831</v>
      </c>
      <c r="P22" s="29" t="s">
        <v>2909</v>
      </c>
      <c r="Q22" s="29" t="s">
        <v>1704</v>
      </c>
      <c r="R22" s="37" t="s">
        <v>2027</v>
      </c>
      <c r="S22" s="37" t="s">
        <v>1705</v>
      </c>
      <c r="T22" s="20"/>
      <c r="U22" s="20"/>
      <c r="V22" s="55"/>
      <c r="W22" s="148" t="s">
        <v>3963</v>
      </c>
    </row>
    <row r="23" spans="2:23" ht="72.5" hidden="1" outlineLevel="1">
      <c r="B23" s="362" t="s">
        <v>3964</v>
      </c>
      <c r="C23" s="20" t="s">
        <v>3965</v>
      </c>
      <c r="D23" s="22"/>
      <c r="E23" s="38" t="s">
        <v>1645</v>
      </c>
      <c r="F23" s="22" t="s">
        <v>1638</v>
      </c>
      <c r="G23" s="20" t="s">
        <v>3966</v>
      </c>
      <c r="H23" s="23" t="s">
        <v>1748</v>
      </c>
      <c r="I23" s="29" t="s">
        <v>1640</v>
      </c>
      <c r="J23" s="23">
        <v>18.2</v>
      </c>
      <c r="K23" s="20"/>
      <c r="L23" s="100" t="s">
        <v>4293</v>
      </c>
      <c r="M23" s="29"/>
      <c r="N23" s="29" t="s">
        <v>1652</v>
      </c>
      <c r="O23" s="29" t="s">
        <v>3831</v>
      </c>
      <c r="P23" s="29" t="s">
        <v>2909</v>
      </c>
      <c r="Q23" s="29" t="s">
        <v>1704</v>
      </c>
      <c r="R23" s="37" t="s">
        <v>2027</v>
      </c>
      <c r="S23" s="29" t="s">
        <v>2291</v>
      </c>
      <c r="T23" s="109"/>
      <c r="U23" s="109"/>
      <c r="V23" s="193"/>
      <c r="W23" s="148" t="s">
        <v>3967</v>
      </c>
    </row>
    <row r="24" spans="2:23" ht="87" hidden="1" outlineLevel="1">
      <c r="B24" s="364" t="s">
        <v>3968</v>
      </c>
      <c r="C24" s="20" t="s">
        <v>3969</v>
      </c>
      <c r="D24" s="22"/>
      <c r="E24" s="38" t="s">
        <v>1656</v>
      </c>
      <c r="F24" s="22" t="s">
        <v>1638</v>
      </c>
      <c r="G24" s="20" t="s">
        <v>3970</v>
      </c>
      <c r="H24" s="22" t="s">
        <v>1709</v>
      </c>
      <c r="I24" s="20" t="s">
        <v>3971</v>
      </c>
      <c r="J24" s="22">
        <v>2</v>
      </c>
      <c r="K24" s="20"/>
      <c r="L24" s="20" t="s">
        <v>3972</v>
      </c>
      <c r="M24" s="20"/>
      <c r="N24" s="20" t="s">
        <v>1652</v>
      </c>
      <c r="O24" s="29" t="s">
        <v>3831</v>
      </c>
      <c r="P24" s="29" t="s">
        <v>2909</v>
      </c>
      <c r="Q24" s="29" t="s">
        <v>1704</v>
      </c>
      <c r="R24" s="37" t="s">
        <v>2027</v>
      </c>
      <c r="S24" s="20" t="s">
        <v>2519</v>
      </c>
      <c r="T24" s="20"/>
      <c r="U24" s="20"/>
      <c r="V24" s="55"/>
      <c r="W24" s="152" t="s">
        <v>3973</v>
      </c>
    </row>
    <row r="25" spans="2:23" ht="87" hidden="1" outlineLevel="1">
      <c r="B25" s="364" t="s">
        <v>3974</v>
      </c>
      <c r="C25" s="20" t="s">
        <v>3975</v>
      </c>
      <c r="D25" s="22"/>
      <c r="E25" s="38" t="s">
        <v>1656</v>
      </c>
      <c r="F25" s="22" t="s">
        <v>1638</v>
      </c>
      <c r="G25" s="20" t="s">
        <v>3976</v>
      </c>
      <c r="H25" s="23" t="s">
        <v>1748</v>
      </c>
      <c r="I25" s="29" t="s">
        <v>1640</v>
      </c>
      <c r="J25" s="22">
        <v>14.5</v>
      </c>
      <c r="K25" s="20"/>
      <c r="L25" s="20" t="s">
        <v>3972</v>
      </c>
      <c r="M25" s="20"/>
      <c r="N25" s="20" t="s">
        <v>1652</v>
      </c>
      <c r="O25" s="29" t="s">
        <v>3831</v>
      </c>
      <c r="P25" s="29" t="s">
        <v>2909</v>
      </c>
      <c r="Q25" s="29" t="s">
        <v>1704</v>
      </c>
      <c r="R25" s="37" t="s">
        <v>2027</v>
      </c>
      <c r="S25" s="20" t="s">
        <v>2039</v>
      </c>
      <c r="T25" s="20"/>
      <c r="U25" s="20"/>
      <c r="V25" s="55"/>
      <c r="W25" s="152" t="s">
        <v>3973</v>
      </c>
    </row>
    <row r="26" spans="2:23" ht="72.5" hidden="1" outlineLevel="1">
      <c r="B26" s="364" t="s">
        <v>3977</v>
      </c>
      <c r="C26" s="20" t="s">
        <v>3978</v>
      </c>
      <c r="D26" s="22"/>
      <c r="E26" s="38" t="s">
        <v>1656</v>
      </c>
      <c r="F26" s="22" t="s">
        <v>1638</v>
      </c>
      <c r="G26" s="20" t="s">
        <v>3979</v>
      </c>
      <c r="H26" s="23" t="s">
        <v>1748</v>
      </c>
      <c r="I26" s="29" t="s">
        <v>1640</v>
      </c>
      <c r="J26" s="23">
        <v>18.2</v>
      </c>
      <c r="K26" s="20"/>
      <c r="L26" s="20" t="s">
        <v>3980</v>
      </c>
      <c r="M26" s="29"/>
      <c r="N26" s="29" t="s">
        <v>1652</v>
      </c>
      <c r="O26" s="29" t="s">
        <v>3831</v>
      </c>
      <c r="P26" s="29" t="s">
        <v>2909</v>
      </c>
      <c r="Q26" s="29" t="s">
        <v>1704</v>
      </c>
      <c r="R26" s="37" t="s">
        <v>2027</v>
      </c>
      <c r="S26" s="29" t="s">
        <v>2039</v>
      </c>
      <c r="T26" s="20"/>
      <c r="U26" s="20"/>
      <c r="V26" s="55"/>
      <c r="W26" s="152" t="s">
        <v>3981</v>
      </c>
    </row>
    <row r="27" spans="2:23" collapsed="1"/>
  </sheetData>
  <autoFilter ref="B2:W26" xr:uid="{00000000-0009-0000-0000-00000E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8.81640625" defaultRowHeight="14.5" outlineLevelRow="1"/>
  <cols>
    <col min="1" max="1" width="3.54296875" style="132" customWidth="1"/>
    <col min="2" max="3" width="40.54296875" style="132" customWidth="1"/>
    <col min="4" max="4" width="20.54296875" style="132" customWidth="1"/>
    <col min="5" max="6" width="12.54296875" style="132" customWidth="1"/>
    <col min="7" max="7" width="25.54296875" style="132" customWidth="1"/>
    <col min="8" max="8" width="12.54296875" style="132" customWidth="1"/>
    <col min="9" max="9" width="40.54296875" style="132" customWidth="1"/>
    <col min="10" max="10" width="12.54296875" style="132" customWidth="1"/>
    <col min="11" max="13" width="40.54296875" style="132" customWidth="1"/>
    <col min="14" max="19" width="12.54296875" style="132" customWidth="1"/>
    <col min="20" max="21" width="20.54296875" style="133" customWidth="1"/>
    <col min="22" max="22" width="12.54296875" style="134" customWidth="1"/>
    <col min="23" max="31" width="8.81640625" style="133"/>
    <col min="32" max="16384" width="8.81640625" style="132"/>
  </cols>
  <sheetData>
    <row r="1" spans="2:22" ht="40" customHeight="1">
      <c r="B1" s="421" t="s">
        <v>13</v>
      </c>
      <c r="C1" s="421"/>
    </row>
    <row r="2" spans="2:22" s="129" customFormat="1" ht="29">
      <c r="B2" s="135" t="s">
        <v>1617</v>
      </c>
      <c r="C2" s="135" t="s">
        <v>1618</v>
      </c>
      <c r="D2" s="135" t="s">
        <v>1619</v>
      </c>
      <c r="E2" s="135" t="s">
        <v>1620</v>
      </c>
      <c r="F2" s="135" t="s">
        <v>1621</v>
      </c>
      <c r="G2" s="135" t="s">
        <v>1622</v>
      </c>
      <c r="H2" s="135" t="s">
        <v>1623</v>
      </c>
      <c r="I2" s="135" t="s">
        <v>1624</v>
      </c>
      <c r="J2" s="135" t="s">
        <v>1625</v>
      </c>
      <c r="K2" s="135" t="s">
        <v>1626</v>
      </c>
      <c r="L2" s="135" t="s">
        <v>1627</v>
      </c>
      <c r="M2" s="135" t="s">
        <v>26</v>
      </c>
      <c r="N2" s="135" t="s">
        <v>1628</v>
      </c>
      <c r="O2" s="83" t="s">
        <v>1629</v>
      </c>
      <c r="P2" s="83" t="s">
        <v>1630</v>
      </c>
      <c r="Q2" s="83" t="s">
        <v>1631</v>
      </c>
      <c r="R2" s="83" t="s">
        <v>1632</v>
      </c>
      <c r="S2" s="83" t="s">
        <v>1633</v>
      </c>
      <c r="T2" s="49" t="s">
        <v>1634</v>
      </c>
      <c r="U2" s="110" t="s">
        <v>1635</v>
      </c>
      <c r="V2" s="49" t="s">
        <v>70</v>
      </c>
    </row>
    <row r="3" spans="2:22" s="129" customFormat="1" ht="29">
      <c r="B3" s="126" t="s">
        <v>3982</v>
      </c>
      <c r="C3" s="126"/>
      <c r="D3" s="126"/>
      <c r="E3" s="126" t="s">
        <v>1637</v>
      </c>
      <c r="F3" s="126" t="s">
        <v>1638</v>
      </c>
      <c r="G3" s="126" t="s">
        <v>3983</v>
      </c>
      <c r="H3" s="126"/>
      <c r="I3" s="126"/>
      <c r="J3" s="126"/>
      <c r="K3" s="316" t="s">
        <v>1640</v>
      </c>
      <c r="L3" s="126"/>
      <c r="M3" s="126" t="str">
        <f>G3</f>
        <v>cosseguro_aceito</v>
      </c>
      <c r="N3" s="126" t="s">
        <v>1641</v>
      </c>
      <c r="O3" s="126" t="s">
        <v>1739</v>
      </c>
      <c r="P3" s="126"/>
      <c r="Q3" s="126"/>
      <c r="R3" s="126"/>
      <c r="S3" s="126"/>
      <c r="T3" s="124"/>
      <c r="U3" s="124"/>
      <c r="V3" s="141"/>
    </row>
    <row r="4" spans="2:22" s="130" customFormat="1" ht="29" hidden="1" outlineLevel="1">
      <c r="B4" s="14" t="s">
        <v>1643</v>
      </c>
      <c r="C4" s="14" t="s">
        <v>1644</v>
      </c>
      <c r="D4" s="15"/>
      <c r="E4" s="15" t="s">
        <v>1645</v>
      </c>
      <c r="F4" s="15" t="s">
        <v>1646</v>
      </c>
      <c r="G4" s="14" t="s">
        <v>1647</v>
      </c>
      <c r="H4" s="15" t="s">
        <v>1648</v>
      </c>
      <c r="I4" s="14" t="s">
        <v>1649</v>
      </c>
      <c r="J4" s="15">
        <v>36</v>
      </c>
      <c r="K4" s="14" t="s">
        <v>1650</v>
      </c>
      <c r="L4" s="14" t="s">
        <v>1651</v>
      </c>
      <c r="M4" s="14"/>
      <c r="N4" s="14" t="s">
        <v>1652</v>
      </c>
      <c r="O4" s="14"/>
      <c r="P4" s="14"/>
      <c r="Q4" s="14"/>
      <c r="R4" s="14"/>
      <c r="S4" s="14"/>
      <c r="T4" s="121"/>
      <c r="U4" s="16" t="s">
        <v>1653</v>
      </c>
      <c r="V4" s="102" t="s">
        <v>37</v>
      </c>
    </row>
    <row r="5" spans="2:22" s="130" customFormat="1" ht="29" hidden="1" outlineLevel="1">
      <c r="B5" s="14" t="s">
        <v>1654</v>
      </c>
      <c r="C5" s="14" t="s">
        <v>1655</v>
      </c>
      <c r="D5" s="15"/>
      <c r="E5" s="15" t="s">
        <v>1656</v>
      </c>
      <c r="F5" s="15" t="s">
        <v>1638</v>
      </c>
      <c r="G5" s="14" t="s">
        <v>1657</v>
      </c>
      <c r="H5" s="15" t="s">
        <v>1648</v>
      </c>
      <c r="I5" s="14"/>
      <c r="J5" s="15">
        <v>500</v>
      </c>
      <c r="K5" s="14"/>
      <c r="L5" s="14" t="s">
        <v>1651</v>
      </c>
      <c r="M5" s="139"/>
      <c r="N5" s="139" t="s">
        <v>1652</v>
      </c>
      <c r="O5" s="139"/>
      <c r="P5" s="139"/>
      <c r="Q5" s="139"/>
      <c r="R5" s="139"/>
      <c r="S5" s="139"/>
      <c r="T5" s="121"/>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s="130" customFormat="1"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s="130" customFormat="1" ht="29" hidden="1" outlineLevel="1">
      <c r="B8" s="14" t="s">
        <v>1663</v>
      </c>
      <c r="C8" s="14" t="s">
        <v>1664</v>
      </c>
      <c r="D8" s="15"/>
      <c r="E8" s="15" t="s">
        <v>1645</v>
      </c>
      <c r="F8" s="15" t="s">
        <v>1638</v>
      </c>
      <c r="G8" s="14" t="s">
        <v>1665</v>
      </c>
      <c r="H8" s="15" t="s">
        <v>1666</v>
      </c>
      <c r="I8" s="317" t="s">
        <v>1640</v>
      </c>
      <c r="J8" s="45" t="s">
        <v>1640</v>
      </c>
      <c r="K8" s="14"/>
      <c r="L8" s="14" t="s">
        <v>1651</v>
      </c>
      <c r="M8" s="14"/>
      <c r="N8" s="14" t="s">
        <v>1652</v>
      </c>
      <c r="O8" s="14"/>
      <c r="P8" s="14"/>
      <c r="Q8" s="14"/>
      <c r="R8" s="14"/>
      <c r="S8" s="14"/>
      <c r="T8" s="121"/>
      <c r="U8" s="103"/>
      <c r="V8" s="104"/>
    </row>
    <row r="9" spans="2:22" s="130" customFormat="1" ht="29" hidden="1" outlineLevel="1">
      <c r="B9" s="14" t="s">
        <v>1667</v>
      </c>
      <c r="C9" s="14" t="s">
        <v>1668</v>
      </c>
      <c r="D9" s="15"/>
      <c r="E9" s="15" t="s">
        <v>1656</v>
      </c>
      <c r="F9" s="15" t="s">
        <v>1646</v>
      </c>
      <c r="G9" s="14" t="s">
        <v>1669</v>
      </c>
      <c r="H9" s="15" t="s">
        <v>1666</v>
      </c>
      <c r="I9" s="317" t="s">
        <v>1640</v>
      </c>
      <c r="J9" s="45" t="s">
        <v>1640</v>
      </c>
      <c r="K9" s="14" t="s">
        <v>1670</v>
      </c>
      <c r="L9" s="14" t="s">
        <v>1651</v>
      </c>
      <c r="M9" s="14"/>
      <c r="N9" s="14" t="s">
        <v>1652</v>
      </c>
      <c r="O9" s="14"/>
      <c r="P9" s="14"/>
      <c r="Q9" s="14"/>
      <c r="R9" s="14"/>
      <c r="S9" s="14"/>
      <c r="T9" s="121"/>
      <c r="U9" s="103" t="s">
        <v>1671</v>
      </c>
      <c r="V9" s="102" t="s">
        <v>37</v>
      </c>
    </row>
    <row r="10" spans="2:22" s="130" customFormat="1" ht="29" hidden="1" outlineLevel="1">
      <c r="B10" s="99" t="s">
        <v>1672</v>
      </c>
      <c r="C10" s="29" t="s">
        <v>1673</v>
      </c>
      <c r="D10" s="23" t="s">
        <v>1674</v>
      </c>
      <c r="E10" s="23" t="s">
        <v>1645</v>
      </c>
      <c r="F10" s="23" t="s">
        <v>1638</v>
      </c>
      <c r="G10" s="29" t="s">
        <v>1675</v>
      </c>
      <c r="H10" s="23" t="s">
        <v>1648</v>
      </c>
      <c r="I10" s="29" t="s">
        <v>1640</v>
      </c>
      <c r="J10" s="23">
        <v>5</v>
      </c>
      <c r="K10" s="29"/>
      <c r="L10" s="29"/>
      <c r="M10" s="29"/>
      <c r="N10" s="29" t="s">
        <v>1652</v>
      </c>
      <c r="O10" s="29" t="s">
        <v>1739</v>
      </c>
      <c r="P10" s="29" t="s">
        <v>1740</v>
      </c>
      <c r="Q10" s="29" t="s">
        <v>1741</v>
      </c>
      <c r="R10" s="29" t="s">
        <v>3984</v>
      </c>
      <c r="S10" s="29"/>
      <c r="T10" s="37"/>
      <c r="U10" s="37"/>
      <c r="V10" s="57"/>
    </row>
    <row r="11" spans="2:22" s="130" customFormat="1" ht="29" hidden="1" outlineLevel="1">
      <c r="B11" s="99" t="s">
        <v>3985</v>
      </c>
      <c r="C11" s="29" t="s">
        <v>3986</v>
      </c>
      <c r="D11" s="23" t="s">
        <v>1674</v>
      </c>
      <c r="E11" s="23" t="s">
        <v>1645</v>
      </c>
      <c r="F11" s="23" t="s">
        <v>1638</v>
      </c>
      <c r="G11" s="29" t="s">
        <v>3987</v>
      </c>
      <c r="H11" s="23" t="s">
        <v>1648</v>
      </c>
      <c r="I11" s="29" t="s">
        <v>1640</v>
      </c>
      <c r="J11" s="23">
        <v>60</v>
      </c>
      <c r="K11" s="29"/>
      <c r="L11" s="29"/>
      <c r="M11" s="29"/>
      <c r="N11" s="29" t="s">
        <v>1652</v>
      </c>
      <c r="O11" s="29" t="s">
        <v>1739</v>
      </c>
      <c r="P11" s="29" t="s">
        <v>1740</v>
      </c>
      <c r="Q11" s="29" t="s">
        <v>1741</v>
      </c>
      <c r="R11" s="29" t="s">
        <v>3984</v>
      </c>
      <c r="S11" s="29"/>
      <c r="T11" s="37"/>
      <c r="U11" s="37"/>
      <c r="V11" s="38"/>
    </row>
    <row r="12" spans="2:22" s="130" customFormat="1" ht="29" hidden="1" outlineLevel="1">
      <c r="B12" s="100" t="s">
        <v>3988</v>
      </c>
      <c r="C12" s="29" t="s">
        <v>3989</v>
      </c>
      <c r="D12" s="23"/>
      <c r="E12" s="23" t="s">
        <v>1645</v>
      </c>
      <c r="F12" s="23" t="s">
        <v>1638</v>
      </c>
      <c r="G12" s="29" t="s">
        <v>3990</v>
      </c>
      <c r="H12" s="23" t="s">
        <v>1648</v>
      </c>
      <c r="I12" s="29" t="s">
        <v>1640</v>
      </c>
      <c r="J12" s="23">
        <v>5</v>
      </c>
      <c r="K12" s="29"/>
      <c r="L12" s="29"/>
      <c r="M12" s="29"/>
      <c r="N12" s="29" t="s">
        <v>1652</v>
      </c>
      <c r="O12" s="29" t="s">
        <v>1739</v>
      </c>
      <c r="P12" s="29" t="s">
        <v>1740</v>
      </c>
      <c r="Q12" s="29" t="s">
        <v>1741</v>
      </c>
      <c r="R12" s="29" t="s">
        <v>3984</v>
      </c>
      <c r="S12" s="29" t="s">
        <v>1967</v>
      </c>
      <c r="T12" s="37"/>
      <c r="U12" s="37"/>
      <c r="V12" s="38"/>
    </row>
    <row r="13" spans="2:22" s="130" customFormat="1" ht="72.5" hidden="1" outlineLevel="1">
      <c r="B13" s="100" t="s">
        <v>3991</v>
      </c>
      <c r="C13" s="100" t="s">
        <v>3992</v>
      </c>
      <c r="D13" s="23"/>
      <c r="E13" s="23" t="s">
        <v>1645</v>
      </c>
      <c r="F13" s="23" t="s">
        <v>1638</v>
      </c>
      <c r="G13" s="29" t="s">
        <v>3993</v>
      </c>
      <c r="H13" s="23" t="s">
        <v>1648</v>
      </c>
      <c r="I13" s="29" t="s">
        <v>1640</v>
      </c>
      <c r="J13" s="23">
        <v>60</v>
      </c>
      <c r="K13" s="29"/>
      <c r="L13" s="29"/>
      <c r="M13" s="29"/>
      <c r="N13" s="29" t="s">
        <v>1652</v>
      </c>
      <c r="O13" s="29" t="s">
        <v>1739</v>
      </c>
      <c r="P13" s="29" t="s">
        <v>1740</v>
      </c>
      <c r="Q13" s="29" t="s">
        <v>1741</v>
      </c>
      <c r="R13" s="29" t="s">
        <v>3984</v>
      </c>
      <c r="S13" s="29" t="s">
        <v>3527</v>
      </c>
      <c r="T13" s="37" t="s">
        <v>3994</v>
      </c>
      <c r="U13" s="37"/>
      <c r="V13" s="38" t="s">
        <v>49</v>
      </c>
    </row>
    <row r="14" spans="2:22" s="130" customFormat="1" ht="72.5" hidden="1" outlineLevel="1">
      <c r="B14" s="100" t="s">
        <v>3995</v>
      </c>
      <c r="C14" s="100" t="s">
        <v>3996</v>
      </c>
      <c r="D14" s="23"/>
      <c r="E14" s="23" t="s">
        <v>1656</v>
      </c>
      <c r="F14" s="23" t="s">
        <v>1646</v>
      </c>
      <c r="G14" s="29" t="s">
        <v>3997</v>
      </c>
      <c r="H14" s="23" t="s">
        <v>1648</v>
      </c>
      <c r="I14" s="29" t="s">
        <v>1640</v>
      </c>
      <c r="J14" s="23">
        <v>60</v>
      </c>
      <c r="K14" s="100" t="s">
        <v>3998</v>
      </c>
      <c r="L14" s="29" t="s">
        <v>1689</v>
      </c>
      <c r="M14" s="29"/>
      <c r="N14" s="29" t="s">
        <v>1652</v>
      </c>
      <c r="O14" s="29" t="s">
        <v>1739</v>
      </c>
      <c r="P14" s="29" t="s">
        <v>1740</v>
      </c>
      <c r="Q14" s="29" t="s">
        <v>1741</v>
      </c>
      <c r="R14" s="29" t="s">
        <v>3984</v>
      </c>
      <c r="S14" s="29" t="s">
        <v>3527</v>
      </c>
      <c r="T14" s="37" t="s">
        <v>3999</v>
      </c>
      <c r="U14" s="37"/>
      <c r="V14" s="57" t="s">
        <v>49</v>
      </c>
    </row>
    <row r="15" spans="2:22" s="131" customFormat="1" ht="116" hidden="1" outlineLevel="1">
      <c r="B15" s="29" t="s">
        <v>1707</v>
      </c>
      <c r="C15" s="29" t="s">
        <v>4000</v>
      </c>
      <c r="D15" s="23"/>
      <c r="E15" s="23" t="s">
        <v>1645</v>
      </c>
      <c r="F15" s="23" t="s">
        <v>1638</v>
      </c>
      <c r="G15" s="29" t="s">
        <v>4001</v>
      </c>
      <c r="H15" s="23" t="s">
        <v>1709</v>
      </c>
      <c r="I15" s="29" t="s">
        <v>4002</v>
      </c>
      <c r="J15" s="23">
        <v>2</v>
      </c>
      <c r="K15" s="29"/>
      <c r="L15" s="100" t="s">
        <v>4003</v>
      </c>
      <c r="M15" s="29"/>
      <c r="N15" s="29" t="s">
        <v>1652</v>
      </c>
      <c r="O15" s="29" t="s">
        <v>1739</v>
      </c>
      <c r="P15" s="29" t="s">
        <v>1740</v>
      </c>
      <c r="Q15" s="29" t="s">
        <v>1741</v>
      </c>
      <c r="R15" s="29" t="s">
        <v>3984</v>
      </c>
      <c r="S15" s="29" t="s">
        <v>3527</v>
      </c>
      <c r="T15" s="37" t="s">
        <v>4004</v>
      </c>
      <c r="U15" s="37" t="s">
        <v>4005</v>
      </c>
      <c r="V15" s="57" t="s">
        <v>4006</v>
      </c>
    </row>
    <row r="16" spans="2:22" s="130" customFormat="1" ht="58" hidden="1" outlineLevel="1">
      <c r="B16" s="53" t="s">
        <v>4007</v>
      </c>
      <c r="C16" s="53" t="s">
        <v>4008</v>
      </c>
      <c r="D16" s="136"/>
      <c r="E16" s="137" t="s">
        <v>1645</v>
      </c>
      <c r="F16" s="137" t="s">
        <v>1638</v>
      </c>
      <c r="G16" s="138" t="s">
        <v>1737</v>
      </c>
      <c r="H16" s="137" t="s">
        <v>1648</v>
      </c>
      <c r="I16" s="53" t="s">
        <v>1738</v>
      </c>
      <c r="J16" s="137">
        <v>3</v>
      </c>
      <c r="K16" s="138"/>
      <c r="L16" s="138"/>
      <c r="M16" s="53"/>
      <c r="N16" s="53" t="s">
        <v>1652</v>
      </c>
      <c r="O16" s="29" t="s">
        <v>1739</v>
      </c>
      <c r="P16" s="29" t="s">
        <v>1740</v>
      </c>
      <c r="Q16" s="29" t="s">
        <v>1741</v>
      </c>
      <c r="R16" s="29" t="s">
        <v>1742</v>
      </c>
      <c r="S16" s="29" t="s">
        <v>1743</v>
      </c>
      <c r="T16" s="20" t="s">
        <v>4009</v>
      </c>
      <c r="U16" s="20"/>
      <c r="V16" s="22" t="s">
        <v>37</v>
      </c>
    </row>
    <row r="17" spans="2:22" s="130" customFormat="1" ht="29" hidden="1" outlineLevel="1">
      <c r="B17" s="100" t="s">
        <v>1726</v>
      </c>
      <c r="C17" s="29" t="s">
        <v>4010</v>
      </c>
      <c r="D17" s="23"/>
      <c r="E17" s="23" t="s">
        <v>1645</v>
      </c>
      <c r="F17" s="23" t="s">
        <v>1638</v>
      </c>
      <c r="G17" s="29" t="s">
        <v>1728</v>
      </c>
      <c r="H17" s="23" t="s">
        <v>1722</v>
      </c>
      <c r="I17" s="29" t="s">
        <v>1723</v>
      </c>
      <c r="J17" s="23">
        <v>10</v>
      </c>
      <c r="K17" s="29"/>
      <c r="L17" s="29"/>
      <c r="M17" s="29"/>
      <c r="N17" s="29" t="s">
        <v>1652</v>
      </c>
      <c r="O17" s="29" t="s">
        <v>1739</v>
      </c>
      <c r="P17" s="29" t="s">
        <v>1740</v>
      </c>
      <c r="Q17" s="29" t="s">
        <v>1741</v>
      </c>
      <c r="R17" s="29" t="s">
        <v>3984</v>
      </c>
      <c r="S17" s="29" t="s">
        <v>4011</v>
      </c>
      <c r="T17" s="37"/>
      <c r="U17" s="37" t="s">
        <v>4012</v>
      </c>
      <c r="V17" s="54" t="s">
        <v>35</v>
      </c>
    </row>
    <row r="18" spans="2:22" s="130" customFormat="1" ht="29" hidden="1" outlineLevel="1">
      <c r="B18" s="100" t="s">
        <v>1731</v>
      </c>
      <c r="C18" s="29" t="s">
        <v>4013</v>
      </c>
      <c r="D18" s="23"/>
      <c r="E18" s="23" t="s">
        <v>1645</v>
      </c>
      <c r="F18" s="23" t="s">
        <v>1638</v>
      </c>
      <c r="G18" s="29" t="s">
        <v>1733</v>
      </c>
      <c r="H18" s="23" t="s">
        <v>1722</v>
      </c>
      <c r="I18" s="29" t="s">
        <v>1723</v>
      </c>
      <c r="J18" s="23">
        <v>10</v>
      </c>
      <c r="K18" s="29"/>
      <c r="L18" s="29"/>
      <c r="M18" s="29"/>
      <c r="N18" s="29" t="s">
        <v>1652</v>
      </c>
      <c r="O18" s="29" t="s">
        <v>1739</v>
      </c>
      <c r="P18" s="29" t="s">
        <v>1740</v>
      </c>
      <c r="Q18" s="29" t="s">
        <v>1741</v>
      </c>
      <c r="R18" s="29" t="s">
        <v>3984</v>
      </c>
      <c r="S18" s="29" t="s">
        <v>4011</v>
      </c>
      <c r="T18" s="37"/>
      <c r="U18" s="37" t="s">
        <v>4012</v>
      </c>
      <c r="V18" s="54" t="s">
        <v>35</v>
      </c>
    </row>
    <row r="19" spans="2:22" s="130" customFormat="1" ht="68.5" hidden="1" customHeight="1" outlineLevel="1">
      <c r="B19" s="29" t="s">
        <v>2182</v>
      </c>
      <c r="C19" s="29" t="s">
        <v>2183</v>
      </c>
      <c r="D19" s="23"/>
      <c r="E19" s="23" t="s">
        <v>1645</v>
      </c>
      <c r="F19" s="23" t="s">
        <v>1638</v>
      </c>
      <c r="G19" s="29" t="s">
        <v>2184</v>
      </c>
      <c r="H19" s="23" t="s">
        <v>1748</v>
      </c>
      <c r="I19" s="29" t="s">
        <v>1640</v>
      </c>
      <c r="J19" s="38">
        <v>18.2</v>
      </c>
      <c r="K19" s="29" t="s">
        <v>2046</v>
      </c>
      <c r="L19" s="29" t="s">
        <v>1945</v>
      </c>
      <c r="M19" s="29"/>
      <c r="N19" s="29" t="s">
        <v>1652</v>
      </c>
      <c r="O19" s="29" t="s">
        <v>1739</v>
      </c>
      <c r="P19" s="29" t="s">
        <v>1740</v>
      </c>
      <c r="Q19" s="29" t="s">
        <v>1741</v>
      </c>
      <c r="R19" s="29" t="s">
        <v>3984</v>
      </c>
      <c r="S19" s="29" t="s">
        <v>2803</v>
      </c>
      <c r="T19" s="20" t="s">
        <v>3730</v>
      </c>
      <c r="U19" s="20"/>
      <c r="V19" s="55" t="s">
        <v>39</v>
      </c>
    </row>
    <row r="20" spans="2:22" s="130" customFormat="1" ht="29" hidden="1" outlineLevel="1">
      <c r="B20" s="29" t="s">
        <v>4014</v>
      </c>
      <c r="C20" s="29" t="s">
        <v>4015</v>
      </c>
      <c r="D20" s="23"/>
      <c r="E20" s="23" t="s">
        <v>1656</v>
      </c>
      <c r="F20" s="23" t="s">
        <v>1646</v>
      </c>
      <c r="G20" s="29" t="s">
        <v>2188</v>
      </c>
      <c r="H20" s="23" t="s">
        <v>1748</v>
      </c>
      <c r="I20" s="318" t="s">
        <v>1640</v>
      </c>
      <c r="J20" s="38">
        <v>18.2</v>
      </c>
      <c r="K20" s="29" t="s">
        <v>1755</v>
      </c>
      <c r="L20" s="29"/>
      <c r="M20" s="29"/>
      <c r="N20" s="29" t="s">
        <v>1652</v>
      </c>
      <c r="O20" s="29" t="s">
        <v>1739</v>
      </c>
      <c r="P20" s="29" t="s">
        <v>1740</v>
      </c>
      <c r="Q20" s="29" t="s">
        <v>1741</v>
      </c>
      <c r="R20" s="29" t="s">
        <v>3984</v>
      </c>
      <c r="S20" s="29" t="s">
        <v>2803</v>
      </c>
      <c r="T20" s="37" t="s">
        <v>1757</v>
      </c>
      <c r="U20" s="20"/>
      <c r="V20" s="22" t="s">
        <v>37</v>
      </c>
    </row>
    <row r="21" spans="2:22" s="130" customFormat="1" ht="58" hidden="1" outlineLevel="1">
      <c r="B21" s="100" t="s">
        <v>1783</v>
      </c>
      <c r="C21" s="29" t="s">
        <v>1784</v>
      </c>
      <c r="D21" s="23"/>
      <c r="E21" s="23" t="s">
        <v>1645</v>
      </c>
      <c r="F21" s="23" t="s">
        <v>1646</v>
      </c>
      <c r="G21" s="29" t="s">
        <v>1785</v>
      </c>
      <c r="H21" s="23" t="s">
        <v>1767</v>
      </c>
      <c r="I21" s="29" t="s">
        <v>1768</v>
      </c>
      <c r="J21" s="23"/>
      <c r="K21" s="29" t="s">
        <v>1786</v>
      </c>
      <c r="L21" s="29" t="s">
        <v>1787</v>
      </c>
      <c r="M21" s="29"/>
      <c r="N21" s="29" t="s">
        <v>1652</v>
      </c>
      <c r="O21" s="29" t="s">
        <v>1739</v>
      </c>
      <c r="P21" s="29"/>
      <c r="Q21" s="29"/>
      <c r="R21" s="29"/>
      <c r="S21" s="29"/>
      <c r="T21" s="37"/>
      <c r="U21" s="53" t="s">
        <v>1653</v>
      </c>
      <c r="V21" s="55" t="s">
        <v>37</v>
      </c>
    </row>
    <row r="22" spans="2:22" s="129" customFormat="1" ht="29" collapsed="1">
      <c r="B22" s="126" t="s">
        <v>1960</v>
      </c>
      <c r="C22" s="126"/>
      <c r="D22" s="126"/>
      <c r="E22" s="126" t="s">
        <v>1637</v>
      </c>
      <c r="F22" s="126" t="s">
        <v>1638</v>
      </c>
      <c r="G22" s="126" t="s">
        <v>4016</v>
      </c>
      <c r="H22" s="126"/>
      <c r="I22" s="126"/>
      <c r="J22" s="126"/>
      <c r="K22" s="126"/>
      <c r="L22" s="126"/>
      <c r="M22" s="126" t="str">
        <f>CONCATENATE(M3," \ ",G22)</f>
        <v>cosseguro_aceito \ cobertura_seguro</v>
      </c>
      <c r="N22" s="126" t="s">
        <v>1641</v>
      </c>
      <c r="O22" s="126" t="s">
        <v>1739</v>
      </c>
      <c r="P22" s="126"/>
      <c r="Q22" s="126"/>
      <c r="R22" s="126"/>
      <c r="S22" s="126"/>
      <c r="T22" s="124"/>
      <c r="U22" s="124"/>
      <c r="V22" s="141"/>
    </row>
    <row r="23" spans="2:22" s="129" customFormat="1" ht="29" hidden="1" outlineLevel="1">
      <c r="B23" s="125" t="s">
        <v>1973</v>
      </c>
      <c r="C23" s="29" t="s">
        <v>1974</v>
      </c>
      <c r="D23" s="23" t="s">
        <v>4017</v>
      </c>
      <c r="E23" s="23" t="s">
        <v>1645</v>
      </c>
      <c r="F23" s="23" t="s">
        <v>1638</v>
      </c>
      <c r="G23" s="29" t="s">
        <v>1975</v>
      </c>
      <c r="H23" s="23" t="s">
        <v>1648</v>
      </c>
      <c r="I23" s="108" t="s">
        <v>1976</v>
      </c>
      <c r="J23" s="23">
        <v>5</v>
      </c>
      <c r="K23" s="29"/>
      <c r="L23" s="29"/>
      <c r="M23" s="29"/>
      <c r="N23" s="29" t="s">
        <v>1652</v>
      </c>
      <c r="O23" s="29" t="s">
        <v>1739</v>
      </c>
      <c r="P23" s="29" t="s">
        <v>1740</v>
      </c>
      <c r="Q23" s="29" t="s">
        <v>1741</v>
      </c>
      <c r="R23" s="29" t="s">
        <v>1981</v>
      </c>
      <c r="S23" s="29" t="s">
        <v>1967</v>
      </c>
      <c r="T23" s="37"/>
      <c r="U23" s="53"/>
      <c r="V23" s="128"/>
    </row>
    <row r="24" spans="2:22" s="130" customFormat="1" ht="101.5" hidden="1" outlineLevel="1">
      <c r="B24" s="125" t="s">
        <v>1968</v>
      </c>
      <c r="C24" s="29" t="s">
        <v>1969</v>
      </c>
      <c r="D24" s="189" t="s">
        <v>4377</v>
      </c>
      <c r="E24" s="23" t="s">
        <v>1645</v>
      </c>
      <c r="F24" s="23" t="s">
        <v>1638</v>
      </c>
      <c r="G24" s="29" t="s">
        <v>1970</v>
      </c>
      <c r="H24" s="23" t="s">
        <v>1648</v>
      </c>
      <c r="I24" s="107" t="s">
        <v>181</v>
      </c>
      <c r="J24" s="23">
        <v>4</v>
      </c>
      <c r="K24" s="108" t="s">
        <v>1971</v>
      </c>
      <c r="L24" s="29"/>
      <c r="M24" s="29"/>
      <c r="N24" s="29" t="s">
        <v>1652</v>
      </c>
      <c r="O24" s="29" t="s">
        <v>1739</v>
      </c>
      <c r="P24" s="29" t="s">
        <v>1740</v>
      </c>
      <c r="Q24" s="29" t="s">
        <v>1741</v>
      </c>
      <c r="R24" s="29" t="s">
        <v>1981</v>
      </c>
      <c r="S24" s="29" t="s">
        <v>1967</v>
      </c>
      <c r="T24" s="109" t="s">
        <v>4380</v>
      </c>
      <c r="U24" s="20"/>
      <c r="V24" s="193" t="s">
        <v>4381</v>
      </c>
    </row>
    <row r="25" spans="2:22" s="130" customFormat="1" ht="72.650000000000006" hidden="1" customHeight="1" outlineLevel="1">
      <c r="B25" s="100" t="s">
        <v>2043</v>
      </c>
      <c r="C25" s="29" t="s">
        <v>2044</v>
      </c>
      <c r="D25" s="23"/>
      <c r="E25" s="23" t="s">
        <v>1645</v>
      </c>
      <c r="F25" s="23" t="s">
        <v>1638</v>
      </c>
      <c r="G25" s="29" t="s">
        <v>2045</v>
      </c>
      <c r="H25" s="23" t="s">
        <v>1748</v>
      </c>
      <c r="I25" s="29" t="s">
        <v>1640</v>
      </c>
      <c r="J25" s="38">
        <v>18.2</v>
      </c>
      <c r="K25" s="29"/>
      <c r="L25" s="29" t="s">
        <v>1945</v>
      </c>
      <c r="M25" s="29"/>
      <c r="N25" s="29" t="s">
        <v>1652</v>
      </c>
      <c r="O25" s="29" t="s">
        <v>1739</v>
      </c>
      <c r="P25" s="29" t="s">
        <v>1740</v>
      </c>
      <c r="Q25" s="29" t="s">
        <v>1741</v>
      </c>
      <c r="R25" s="29" t="s">
        <v>3984</v>
      </c>
      <c r="S25" s="29" t="s">
        <v>4018</v>
      </c>
      <c r="T25" s="20" t="s">
        <v>3730</v>
      </c>
      <c r="U25" s="20"/>
      <c r="V25" s="55" t="s">
        <v>39</v>
      </c>
    </row>
    <row r="26" spans="2:22" s="130" customFormat="1" ht="29" hidden="1" outlineLevel="1">
      <c r="B26" s="100" t="s">
        <v>2054</v>
      </c>
      <c r="C26" s="29" t="s">
        <v>2055</v>
      </c>
      <c r="D26" s="23"/>
      <c r="E26" s="23" t="s">
        <v>1656</v>
      </c>
      <c r="F26" s="23" t="s">
        <v>1646</v>
      </c>
      <c r="G26" s="29" t="s">
        <v>2056</v>
      </c>
      <c r="H26" s="23" t="s">
        <v>1748</v>
      </c>
      <c r="I26" s="318" t="s">
        <v>1640</v>
      </c>
      <c r="J26" s="38">
        <v>18.2</v>
      </c>
      <c r="K26" s="29" t="s">
        <v>1755</v>
      </c>
      <c r="L26" s="140"/>
      <c r="M26" s="29"/>
      <c r="N26" s="29" t="s">
        <v>1652</v>
      </c>
      <c r="O26" s="29" t="s">
        <v>1739</v>
      </c>
      <c r="P26" s="29" t="s">
        <v>1740</v>
      </c>
      <c r="Q26" s="29" t="s">
        <v>1741</v>
      </c>
      <c r="R26" s="29" t="s">
        <v>3984</v>
      </c>
      <c r="S26" s="29" t="s">
        <v>4018</v>
      </c>
      <c r="T26" s="37" t="s">
        <v>1757</v>
      </c>
      <c r="U26" s="20"/>
      <c r="V26" s="22" t="s">
        <v>37</v>
      </c>
    </row>
    <row r="27" spans="2:22" s="130" customFormat="1" ht="87" hidden="1" outlineLevel="1">
      <c r="B27" s="100" t="s">
        <v>1999</v>
      </c>
      <c r="C27" s="29" t="s">
        <v>2000</v>
      </c>
      <c r="D27" s="23"/>
      <c r="E27" s="23" t="s">
        <v>1645</v>
      </c>
      <c r="F27" s="23" t="s">
        <v>1646</v>
      </c>
      <c r="G27" s="29" t="s">
        <v>2001</v>
      </c>
      <c r="H27" s="23" t="s">
        <v>1722</v>
      </c>
      <c r="I27" s="29" t="s">
        <v>1723</v>
      </c>
      <c r="J27" s="23">
        <v>10</v>
      </c>
      <c r="K27" s="100" t="s">
        <v>4019</v>
      </c>
      <c r="L27" s="29"/>
      <c r="M27" s="29"/>
      <c r="N27" s="29" t="s">
        <v>1652</v>
      </c>
      <c r="O27" s="29" t="s">
        <v>1739</v>
      </c>
      <c r="P27" s="29" t="s">
        <v>1740</v>
      </c>
      <c r="Q27" s="29" t="s">
        <v>1741</v>
      </c>
      <c r="R27" s="29" t="s">
        <v>3984</v>
      </c>
      <c r="S27" s="29" t="s">
        <v>4020</v>
      </c>
      <c r="T27" s="37" t="s">
        <v>4021</v>
      </c>
      <c r="U27" s="37"/>
      <c r="V27" s="38" t="s">
        <v>49</v>
      </c>
    </row>
    <row r="28" spans="2:22" s="130" customFormat="1" ht="87" hidden="1" outlineLevel="1">
      <c r="B28" s="100" t="s">
        <v>2005</v>
      </c>
      <c r="C28" s="29" t="s">
        <v>2006</v>
      </c>
      <c r="D28" s="23"/>
      <c r="E28" s="23" t="s">
        <v>1645</v>
      </c>
      <c r="F28" s="23" t="s">
        <v>1646</v>
      </c>
      <c r="G28" s="29" t="s">
        <v>2007</v>
      </c>
      <c r="H28" s="23" t="s">
        <v>1722</v>
      </c>
      <c r="I28" s="29" t="s">
        <v>1723</v>
      </c>
      <c r="J28" s="23">
        <v>10</v>
      </c>
      <c r="K28" s="100" t="s">
        <v>4022</v>
      </c>
      <c r="L28" s="29"/>
      <c r="M28" s="29"/>
      <c r="N28" s="29" t="s">
        <v>1652</v>
      </c>
      <c r="O28" s="29" t="s">
        <v>1739</v>
      </c>
      <c r="P28" s="29" t="s">
        <v>1740</v>
      </c>
      <c r="Q28" s="29" t="s">
        <v>1741</v>
      </c>
      <c r="R28" s="29" t="s">
        <v>3984</v>
      </c>
      <c r="S28" s="29" t="s">
        <v>4020</v>
      </c>
      <c r="T28" s="37" t="s">
        <v>4021</v>
      </c>
      <c r="U28" s="37"/>
      <c r="V28" s="38" t="s">
        <v>49</v>
      </c>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0000000-0004-0000-0F00-000004000000}"/>
    <hyperlink ref="K24" r:id="rId1" xr:uid="{00000000-0004-0000-0F00-000005000000}"/>
  </hyperlinks>
  <pageMargins left="0.511811024" right="0.511811024" top="0.78740157499999996" bottom="0.78740157499999996" header="0.31496062000000002" footer="0.31496062000000002"/>
  <pageSetup paperSize="9" orientation="portrait"/>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8.81640625" defaultRowHeight="14.5" outlineLevelRow="1"/>
  <cols>
    <col min="1" max="1" width="3.54296875" style="132" customWidth="1"/>
    <col min="2" max="3" width="40.54296875" style="132" customWidth="1"/>
    <col min="4" max="4" width="20.54296875" style="132" customWidth="1"/>
    <col min="5" max="6" width="12.54296875" style="132" customWidth="1"/>
    <col min="7" max="7" width="25.54296875" style="132" customWidth="1"/>
    <col min="8" max="8" width="12.54296875" style="132" customWidth="1"/>
    <col min="9" max="9" width="40.54296875" style="132" customWidth="1"/>
    <col min="10" max="10" width="12.54296875" style="132" customWidth="1"/>
    <col min="11" max="13" width="40.54296875" style="132" customWidth="1"/>
    <col min="14" max="19" width="12.54296875" style="132" customWidth="1"/>
    <col min="20" max="21" width="20.54296875" style="133" customWidth="1"/>
    <col min="22" max="22" width="12.54296875" style="134" customWidth="1"/>
    <col min="23" max="31" width="8.81640625" style="133"/>
    <col min="32" max="16384" width="8.81640625" style="132"/>
  </cols>
  <sheetData>
    <row r="1" spans="2:22" ht="40" customHeight="1">
      <c r="B1" s="421" t="s">
        <v>14</v>
      </c>
      <c r="C1" s="421"/>
    </row>
    <row r="2" spans="2:22" s="129" customFormat="1" ht="29">
      <c r="B2" s="135" t="s">
        <v>1617</v>
      </c>
      <c r="C2" s="135" t="s">
        <v>1618</v>
      </c>
      <c r="D2" s="135" t="s">
        <v>1619</v>
      </c>
      <c r="E2" s="135" t="s">
        <v>1620</v>
      </c>
      <c r="F2" s="135" t="s">
        <v>1621</v>
      </c>
      <c r="G2" s="135" t="s">
        <v>1622</v>
      </c>
      <c r="H2" s="135" t="s">
        <v>1623</v>
      </c>
      <c r="I2" s="135" t="s">
        <v>1624</v>
      </c>
      <c r="J2" s="135" t="s">
        <v>1625</v>
      </c>
      <c r="K2" s="135" t="s">
        <v>1626</v>
      </c>
      <c r="L2" s="135" t="s">
        <v>1627</v>
      </c>
      <c r="M2" s="135" t="s">
        <v>26</v>
      </c>
      <c r="N2" s="135" t="s">
        <v>1628</v>
      </c>
      <c r="O2" s="83" t="s">
        <v>1629</v>
      </c>
      <c r="P2" s="83" t="s">
        <v>1630</v>
      </c>
      <c r="Q2" s="83" t="s">
        <v>1631</v>
      </c>
      <c r="R2" s="83" t="s">
        <v>1632</v>
      </c>
      <c r="S2" s="83" t="s">
        <v>1633</v>
      </c>
      <c r="T2" s="49" t="s">
        <v>1634</v>
      </c>
      <c r="U2" s="110" t="s">
        <v>1635</v>
      </c>
      <c r="V2" s="49" t="s">
        <v>70</v>
      </c>
    </row>
    <row r="3" spans="2:22" s="129" customFormat="1" ht="29">
      <c r="B3" s="126" t="s">
        <v>3982</v>
      </c>
      <c r="C3" s="126"/>
      <c r="D3" s="126"/>
      <c r="E3" s="126" t="s">
        <v>1637</v>
      </c>
      <c r="F3" s="126" t="s">
        <v>1638</v>
      </c>
      <c r="G3" s="126" t="s">
        <v>4023</v>
      </c>
      <c r="H3" s="126"/>
      <c r="I3" s="126"/>
      <c r="J3" s="126"/>
      <c r="K3" s="316" t="s">
        <v>1640</v>
      </c>
      <c r="L3" s="126"/>
      <c r="M3" s="126" t="str">
        <f>G3</f>
        <v>cosseguro_aceito_alteracao</v>
      </c>
      <c r="N3" s="126" t="s">
        <v>1641</v>
      </c>
      <c r="O3" s="126" t="s">
        <v>1739</v>
      </c>
      <c r="P3" s="126"/>
      <c r="Q3" s="126"/>
      <c r="R3" s="126"/>
      <c r="S3" s="126"/>
      <c r="T3" s="124"/>
      <c r="U3" s="124"/>
      <c r="V3" s="141"/>
    </row>
    <row r="4" spans="2:22" s="130" customFormat="1" ht="29" hidden="1" outlineLevel="1">
      <c r="B4" s="14" t="s">
        <v>1643</v>
      </c>
      <c r="C4" s="14" t="s">
        <v>1644</v>
      </c>
      <c r="D4" s="15"/>
      <c r="E4" s="15" t="s">
        <v>1645</v>
      </c>
      <c r="F4" s="15" t="s">
        <v>1646</v>
      </c>
      <c r="G4" s="14" t="s">
        <v>1647</v>
      </c>
      <c r="H4" s="15" t="s">
        <v>1648</v>
      </c>
      <c r="I4" s="14" t="s">
        <v>1649</v>
      </c>
      <c r="J4" s="15">
        <v>36</v>
      </c>
      <c r="K4" s="14" t="s">
        <v>1650</v>
      </c>
      <c r="L4" s="14" t="s">
        <v>1651</v>
      </c>
      <c r="M4" s="14"/>
      <c r="N4" s="14" t="s">
        <v>1652</v>
      </c>
      <c r="O4" s="14"/>
      <c r="P4" s="14"/>
      <c r="Q4" s="14"/>
      <c r="R4" s="14"/>
      <c r="S4" s="14"/>
      <c r="T4" s="121"/>
      <c r="U4" s="16" t="s">
        <v>1653</v>
      </c>
      <c r="V4" s="102" t="s">
        <v>37</v>
      </c>
    </row>
    <row r="5" spans="2:22" s="130" customFormat="1" ht="29" hidden="1" outlineLevel="1">
      <c r="B5" s="14" t="s">
        <v>1654</v>
      </c>
      <c r="C5" s="14" t="s">
        <v>1655</v>
      </c>
      <c r="D5" s="15"/>
      <c r="E5" s="15" t="s">
        <v>1656</v>
      </c>
      <c r="F5" s="15" t="s">
        <v>1638</v>
      </c>
      <c r="G5" s="14" t="s">
        <v>1657</v>
      </c>
      <c r="H5" s="15" t="s">
        <v>1648</v>
      </c>
      <c r="I5" s="14"/>
      <c r="J5" s="15">
        <v>500</v>
      </c>
      <c r="K5" s="14"/>
      <c r="L5" s="14" t="s">
        <v>1651</v>
      </c>
      <c r="M5" s="139"/>
      <c r="N5" s="139" t="s">
        <v>1652</v>
      </c>
      <c r="O5" s="139"/>
      <c r="P5" s="139"/>
      <c r="Q5" s="139"/>
      <c r="R5" s="139"/>
      <c r="S5" s="139"/>
      <c r="T5" s="121"/>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s="130" customFormat="1"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s="130" customFormat="1" ht="29" hidden="1" outlineLevel="1">
      <c r="B8" s="14" t="s">
        <v>1663</v>
      </c>
      <c r="C8" s="14" t="s">
        <v>1664</v>
      </c>
      <c r="D8" s="15"/>
      <c r="E8" s="15" t="s">
        <v>1645</v>
      </c>
      <c r="F8" s="15" t="s">
        <v>1638</v>
      </c>
      <c r="G8" s="14" t="s">
        <v>1665</v>
      </c>
      <c r="H8" s="15" t="s">
        <v>1666</v>
      </c>
      <c r="I8" s="317" t="s">
        <v>1640</v>
      </c>
      <c r="J8" s="45" t="s">
        <v>1640</v>
      </c>
      <c r="K8" s="14"/>
      <c r="L8" s="14" t="s">
        <v>1651</v>
      </c>
      <c r="M8" s="14"/>
      <c r="N8" s="14" t="s">
        <v>1652</v>
      </c>
      <c r="O8" s="14"/>
      <c r="P8" s="14"/>
      <c r="Q8" s="14"/>
      <c r="R8" s="14"/>
      <c r="S8" s="14"/>
      <c r="T8" s="121"/>
      <c r="U8" s="103"/>
      <c r="V8" s="104"/>
    </row>
    <row r="9" spans="2:22" s="130" customFormat="1" ht="29" hidden="1" outlineLevel="1">
      <c r="B9" s="14" t="s">
        <v>1667</v>
      </c>
      <c r="C9" s="14" t="s">
        <v>1668</v>
      </c>
      <c r="D9" s="15"/>
      <c r="E9" s="15" t="s">
        <v>1656</v>
      </c>
      <c r="F9" s="15" t="s">
        <v>1646</v>
      </c>
      <c r="G9" s="14" t="s">
        <v>1669</v>
      </c>
      <c r="H9" s="15" t="s">
        <v>1666</v>
      </c>
      <c r="I9" s="317" t="s">
        <v>1640</v>
      </c>
      <c r="J9" s="45" t="s">
        <v>1640</v>
      </c>
      <c r="K9" s="14" t="s">
        <v>1670</v>
      </c>
      <c r="L9" s="14" t="s">
        <v>1651</v>
      </c>
      <c r="M9" s="14"/>
      <c r="N9" s="14" t="s">
        <v>1652</v>
      </c>
      <c r="O9" s="14"/>
      <c r="P9" s="14"/>
      <c r="Q9" s="14"/>
      <c r="R9" s="14"/>
      <c r="S9" s="14"/>
      <c r="T9" s="121"/>
      <c r="U9" s="103" t="s">
        <v>1671</v>
      </c>
      <c r="V9" s="102" t="s">
        <v>37</v>
      </c>
    </row>
    <row r="10" spans="2:22" s="130" customFormat="1" ht="43.5" hidden="1" outlineLevel="1">
      <c r="B10" s="105" t="s">
        <v>1672</v>
      </c>
      <c r="C10" s="29" t="s">
        <v>1673</v>
      </c>
      <c r="D10" s="23" t="s">
        <v>3656</v>
      </c>
      <c r="E10" s="23" t="s">
        <v>1645</v>
      </c>
      <c r="F10" s="23" t="s">
        <v>1638</v>
      </c>
      <c r="G10" s="29" t="s">
        <v>1675</v>
      </c>
      <c r="H10" s="23" t="s">
        <v>1648</v>
      </c>
      <c r="I10" s="29" t="s">
        <v>1640</v>
      </c>
      <c r="J10" s="23">
        <v>5</v>
      </c>
      <c r="K10" s="29"/>
      <c r="L10" s="29"/>
      <c r="M10" s="29"/>
      <c r="N10" s="29" t="s">
        <v>1652</v>
      </c>
      <c r="O10" s="29" t="s">
        <v>1739</v>
      </c>
      <c r="P10" s="29" t="s">
        <v>1740</v>
      </c>
      <c r="Q10" s="29" t="s">
        <v>1741</v>
      </c>
      <c r="R10" s="29" t="s">
        <v>3984</v>
      </c>
      <c r="S10" s="29"/>
      <c r="T10" s="37"/>
      <c r="U10" s="37"/>
      <c r="V10" s="57"/>
    </row>
    <row r="11" spans="2:22" s="130" customFormat="1" ht="43.5" hidden="1" outlineLevel="1">
      <c r="B11" s="105" t="s">
        <v>3985</v>
      </c>
      <c r="C11" s="29" t="s">
        <v>3986</v>
      </c>
      <c r="D11" s="23" t="s">
        <v>3656</v>
      </c>
      <c r="E11" s="23" t="s">
        <v>1645</v>
      </c>
      <c r="F11" s="23" t="s">
        <v>1638</v>
      </c>
      <c r="G11" s="29" t="s">
        <v>3987</v>
      </c>
      <c r="H11" s="23" t="s">
        <v>1648</v>
      </c>
      <c r="I11" s="29" t="s">
        <v>1640</v>
      </c>
      <c r="J11" s="23">
        <v>60</v>
      </c>
      <c r="K11" s="29"/>
      <c r="L11" s="29"/>
      <c r="M11" s="29"/>
      <c r="N11" s="29" t="s">
        <v>1652</v>
      </c>
      <c r="O11" s="29" t="s">
        <v>1739</v>
      </c>
      <c r="P11" s="29" t="s">
        <v>1740</v>
      </c>
      <c r="Q11" s="29" t="s">
        <v>1741</v>
      </c>
      <c r="R11" s="29" t="s">
        <v>3984</v>
      </c>
      <c r="S11" s="29"/>
      <c r="T11" s="37"/>
      <c r="U11" s="37"/>
      <c r="V11" s="57"/>
    </row>
    <row r="12" spans="2:22" s="130" customFormat="1" ht="29" hidden="1" outlineLevel="1">
      <c r="B12" s="105" t="s">
        <v>4024</v>
      </c>
      <c r="C12" s="29" t="s">
        <v>4025</v>
      </c>
      <c r="D12" s="23" t="s">
        <v>53</v>
      </c>
      <c r="E12" s="23" t="s">
        <v>1645</v>
      </c>
      <c r="F12" s="23" t="s">
        <v>1638</v>
      </c>
      <c r="G12" s="29" t="s">
        <v>4026</v>
      </c>
      <c r="H12" s="23" t="s">
        <v>1648</v>
      </c>
      <c r="I12" s="29" t="s">
        <v>1640</v>
      </c>
      <c r="J12" s="23">
        <v>60</v>
      </c>
      <c r="K12" s="29"/>
      <c r="L12" s="37" t="s">
        <v>4027</v>
      </c>
      <c r="M12" s="29"/>
      <c r="N12" s="29" t="s">
        <v>1652</v>
      </c>
      <c r="O12" s="29" t="s">
        <v>1739</v>
      </c>
      <c r="P12" s="29" t="s">
        <v>1740</v>
      </c>
      <c r="Q12" s="29" t="s">
        <v>1741</v>
      </c>
      <c r="R12" s="29" t="s">
        <v>3984</v>
      </c>
      <c r="S12" s="29"/>
      <c r="T12" s="37"/>
      <c r="U12" s="37"/>
      <c r="V12" s="57"/>
    </row>
    <row r="13" spans="2:22" s="130" customFormat="1" ht="29" hidden="1" outlineLevel="1">
      <c r="B13" s="100" t="s">
        <v>3988</v>
      </c>
      <c r="C13" s="29" t="s">
        <v>3989</v>
      </c>
      <c r="D13" s="23"/>
      <c r="E13" s="23" t="s">
        <v>1645</v>
      </c>
      <c r="F13" s="23" t="s">
        <v>1638</v>
      </c>
      <c r="G13" s="29" t="s">
        <v>3990</v>
      </c>
      <c r="H13" s="23" t="s">
        <v>1648</v>
      </c>
      <c r="I13" s="29" t="s">
        <v>1640</v>
      </c>
      <c r="J13" s="23">
        <v>5</v>
      </c>
      <c r="K13" s="29"/>
      <c r="L13" s="29"/>
      <c r="M13" s="29"/>
      <c r="N13" s="29" t="s">
        <v>1652</v>
      </c>
      <c r="O13" s="29" t="s">
        <v>1739</v>
      </c>
      <c r="P13" s="29" t="s">
        <v>1740</v>
      </c>
      <c r="Q13" s="29" t="s">
        <v>1741</v>
      </c>
      <c r="R13" s="29" t="s">
        <v>3984</v>
      </c>
      <c r="S13" s="29" t="s">
        <v>1967</v>
      </c>
      <c r="T13" s="37"/>
      <c r="U13" s="37"/>
      <c r="V13" s="38"/>
    </row>
    <row r="14" spans="2:22" s="130" customFormat="1" ht="72.5" hidden="1" outlineLevel="1">
      <c r="B14" s="100" t="s">
        <v>3991</v>
      </c>
      <c r="C14" s="100" t="s">
        <v>3992</v>
      </c>
      <c r="D14" s="23"/>
      <c r="E14" s="23" t="s">
        <v>1645</v>
      </c>
      <c r="F14" s="23" t="s">
        <v>1638</v>
      </c>
      <c r="G14" s="29" t="s">
        <v>3993</v>
      </c>
      <c r="H14" s="23" t="s">
        <v>1648</v>
      </c>
      <c r="I14" s="29" t="s">
        <v>1640</v>
      </c>
      <c r="J14" s="23">
        <v>60</v>
      </c>
      <c r="K14" s="29"/>
      <c r="L14" s="29"/>
      <c r="M14" s="29"/>
      <c r="N14" s="29" t="s">
        <v>1652</v>
      </c>
      <c r="O14" s="29" t="s">
        <v>1739</v>
      </c>
      <c r="P14" s="29" t="s">
        <v>1740</v>
      </c>
      <c r="Q14" s="29" t="s">
        <v>1741</v>
      </c>
      <c r="R14" s="29" t="s">
        <v>3984</v>
      </c>
      <c r="S14" s="29" t="s">
        <v>3527</v>
      </c>
      <c r="T14" s="37" t="s">
        <v>3994</v>
      </c>
      <c r="U14" s="37"/>
      <c r="V14" s="38" t="s">
        <v>49</v>
      </c>
    </row>
    <row r="15" spans="2:22" s="130" customFormat="1" ht="72.5" hidden="1" outlineLevel="1">
      <c r="B15" s="100" t="s">
        <v>3995</v>
      </c>
      <c r="C15" s="100" t="s">
        <v>3996</v>
      </c>
      <c r="D15" s="23"/>
      <c r="E15" s="23" t="s">
        <v>1656</v>
      </c>
      <c r="F15" s="23" t="s">
        <v>1646</v>
      </c>
      <c r="G15" s="29" t="s">
        <v>3997</v>
      </c>
      <c r="H15" s="23" t="s">
        <v>1648</v>
      </c>
      <c r="I15" s="29" t="s">
        <v>1640</v>
      </c>
      <c r="J15" s="23">
        <v>60</v>
      </c>
      <c r="K15" s="100" t="s">
        <v>3998</v>
      </c>
      <c r="L15" s="29" t="s">
        <v>1689</v>
      </c>
      <c r="M15" s="29"/>
      <c r="N15" s="29" t="s">
        <v>1652</v>
      </c>
      <c r="O15" s="29" t="s">
        <v>1739</v>
      </c>
      <c r="P15" s="29" t="s">
        <v>1740</v>
      </c>
      <c r="Q15" s="29" t="s">
        <v>1741</v>
      </c>
      <c r="R15" s="29" t="s">
        <v>3984</v>
      </c>
      <c r="S15" s="29" t="s">
        <v>3527</v>
      </c>
      <c r="T15" s="37" t="s">
        <v>3999</v>
      </c>
      <c r="U15" s="37"/>
      <c r="V15" s="57" t="s">
        <v>49</v>
      </c>
    </row>
    <row r="16" spans="2:22" s="131" customFormat="1" ht="116" hidden="1" outlineLevel="1">
      <c r="B16" s="29" t="s">
        <v>1707</v>
      </c>
      <c r="C16" s="29" t="s">
        <v>4000</v>
      </c>
      <c r="D16" s="23"/>
      <c r="E16" s="23" t="s">
        <v>1645</v>
      </c>
      <c r="F16" s="23" t="s">
        <v>1638</v>
      </c>
      <c r="G16" s="29" t="s">
        <v>4001</v>
      </c>
      <c r="H16" s="23" t="s">
        <v>1709</v>
      </c>
      <c r="I16" s="29" t="s">
        <v>4002</v>
      </c>
      <c r="J16" s="23">
        <v>2</v>
      </c>
      <c r="K16" s="29"/>
      <c r="L16" s="100" t="s">
        <v>4003</v>
      </c>
      <c r="M16" s="29"/>
      <c r="N16" s="29" t="s">
        <v>1652</v>
      </c>
      <c r="O16" s="29" t="s">
        <v>1739</v>
      </c>
      <c r="P16" s="29" t="s">
        <v>1740</v>
      </c>
      <c r="Q16" s="29" t="s">
        <v>1741</v>
      </c>
      <c r="R16" s="29" t="s">
        <v>3984</v>
      </c>
      <c r="S16" s="29" t="s">
        <v>3527</v>
      </c>
      <c r="T16" s="37" t="s">
        <v>4004</v>
      </c>
      <c r="U16" s="37" t="s">
        <v>4005</v>
      </c>
      <c r="V16" s="57" t="s">
        <v>4006</v>
      </c>
    </row>
    <row r="17" spans="2:22" s="130" customFormat="1" ht="58" hidden="1" outlineLevel="1">
      <c r="B17" s="53" t="s">
        <v>4007</v>
      </c>
      <c r="C17" s="53" t="s">
        <v>4008</v>
      </c>
      <c r="D17" s="136"/>
      <c r="E17" s="137" t="s">
        <v>1645</v>
      </c>
      <c r="F17" s="137" t="s">
        <v>1638</v>
      </c>
      <c r="G17" s="138" t="s">
        <v>1737</v>
      </c>
      <c r="H17" s="137" t="s">
        <v>1648</v>
      </c>
      <c r="I17" s="53" t="s">
        <v>1738</v>
      </c>
      <c r="J17" s="137">
        <v>3</v>
      </c>
      <c r="K17" s="138"/>
      <c r="L17" s="138"/>
      <c r="M17" s="53"/>
      <c r="N17" s="53" t="s">
        <v>1652</v>
      </c>
      <c r="O17" s="29" t="s">
        <v>1739</v>
      </c>
      <c r="P17" s="29" t="s">
        <v>1740</v>
      </c>
      <c r="Q17" s="29" t="s">
        <v>1741</v>
      </c>
      <c r="R17" s="29" t="s">
        <v>1742</v>
      </c>
      <c r="S17" s="29" t="s">
        <v>1743</v>
      </c>
      <c r="T17" s="20" t="s">
        <v>4009</v>
      </c>
      <c r="U17" s="20"/>
      <c r="V17" s="22" t="s">
        <v>37</v>
      </c>
    </row>
    <row r="18" spans="2:22" s="130" customFormat="1" ht="29" hidden="1" outlineLevel="1">
      <c r="B18" s="100" t="s">
        <v>4028</v>
      </c>
      <c r="C18" s="100" t="s">
        <v>4029</v>
      </c>
      <c r="D18" s="23"/>
      <c r="E18" s="23" t="s">
        <v>1645</v>
      </c>
      <c r="F18" s="23" t="s">
        <v>1638</v>
      </c>
      <c r="G18" s="29" t="s">
        <v>1728</v>
      </c>
      <c r="H18" s="23" t="s">
        <v>1722</v>
      </c>
      <c r="I18" s="29" t="s">
        <v>1723</v>
      </c>
      <c r="J18" s="23">
        <v>10</v>
      </c>
      <c r="K18" s="29"/>
      <c r="L18" s="29"/>
      <c r="M18" s="29"/>
      <c r="N18" s="29" t="s">
        <v>1652</v>
      </c>
      <c r="O18" s="29" t="s">
        <v>1739</v>
      </c>
      <c r="P18" s="29" t="s">
        <v>1740</v>
      </c>
      <c r="Q18" s="29" t="s">
        <v>1741</v>
      </c>
      <c r="R18" s="29" t="s">
        <v>3984</v>
      </c>
      <c r="S18" s="29" t="s">
        <v>4011</v>
      </c>
      <c r="T18" s="37"/>
      <c r="U18" s="37" t="s">
        <v>4012</v>
      </c>
      <c r="V18" s="54" t="s">
        <v>35</v>
      </c>
    </row>
    <row r="19" spans="2:22" s="130" customFormat="1" ht="29" hidden="1" outlineLevel="1">
      <c r="B19" s="100" t="s">
        <v>4030</v>
      </c>
      <c r="C19" s="100" t="s">
        <v>4031</v>
      </c>
      <c r="D19" s="23"/>
      <c r="E19" s="23" t="s">
        <v>1645</v>
      </c>
      <c r="F19" s="23" t="s">
        <v>1638</v>
      </c>
      <c r="G19" s="29" t="s">
        <v>1733</v>
      </c>
      <c r="H19" s="23" t="s">
        <v>1722</v>
      </c>
      <c r="I19" s="29" t="s">
        <v>1723</v>
      </c>
      <c r="J19" s="23">
        <v>10</v>
      </c>
      <c r="K19" s="29"/>
      <c r="L19" s="29"/>
      <c r="M19" s="29"/>
      <c r="N19" s="29" t="s">
        <v>1652</v>
      </c>
      <c r="O19" s="29" t="s">
        <v>1739</v>
      </c>
      <c r="P19" s="29" t="s">
        <v>1740</v>
      </c>
      <c r="Q19" s="29" t="s">
        <v>1741</v>
      </c>
      <c r="R19" s="29" t="s">
        <v>3984</v>
      </c>
      <c r="S19" s="29" t="s">
        <v>4011</v>
      </c>
      <c r="T19" s="37"/>
      <c r="U19" s="37" t="s">
        <v>4012</v>
      </c>
      <c r="V19" s="54" t="s">
        <v>35</v>
      </c>
    </row>
    <row r="20" spans="2:22" s="130" customFormat="1" ht="29" hidden="1" outlineLevel="1">
      <c r="B20" s="29" t="s">
        <v>4032</v>
      </c>
      <c r="C20" s="29" t="s">
        <v>4010</v>
      </c>
      <c r="D20" s="23"/>
      <c r="E20" s="23" t="s">
        <v>1645</v>
      </c>
      <c r="F20" s="23" t="s">
        <v>1638</v>
      </c>
      <c r="G20" s="29" t="s">
        <v>4033</v>
      </c>
      <c r="H20" s="23" t="s">
        <v>1722</v>
      </c>
      <c r="I20" s="29" t="s">
        <v>1723</v>
      </c>
      <c r="J20" s="23">
        <v>10</v>
      </c>
      <c r="K20" s="29" t="s">
        <v>1729</v>
      </c>
      <c r="L20" s="29"/>
      <c r="M20" s="29"/>
      <c r="N20" s="29" t="s">
        <v>1652</v>
      </c>
      <c r="O20" s="29" t="s">
        <v>1739</v>
      </c>
      <c r="P20" s="29" t="s">
        <v>1740</v>
      </c>
      <c r="Q20" s="29" t="s">
        <v>1741</v>
      </c>
      <c r="R20" s="29" t="s">
        <v>1740</v>
      </c>
      <c r="S20" s="29" t="s">
        <v>4011</v>
      </c>
      <c r="T20" s="37"/>
      <c r="U20" s="37" t="s">
        <v>4034</v>
      </c>
      <c r="V20" s="54" t="s">
        <v>35</v>
      </c>
    </row>
    <row r="21" spans="2:22" s="130" customFormat="1" ht="29" hidden="1" outlineLevel="1">
      <c r="B21" s="29" t="s">
        <v>4035</v>
      </c>
      <c r="C21" s="29" t="s">
        <v>4013</v>
      </c>
      <c r="D21" s="23"/>
      <c r="E21" s="23" t="s">
        <v>1645</v>
      </c>
      <c r="F21" s="23" t="s">
        <v>1638</v>
      </c>
      <c r="G21" s="29" t="s">
        <v>4036</v>
      </c>
      <c r="H21" s="23" t="s">
        <v>1722</v>
      </c>
      <c r="I21" s="29" t="s">
        <v>1723</v>
      </c>
      <c r="J21" s="23">
        <v>10</v>
      </c>
      <c r="K21" s="29" t="s">
        <v>1734</v>
      </c>
      <c r="L21" s="29"/>
      <c r="M21" s="29"/>
      <c r="N21" s="29" t="s">
        <v>1652</v>
      </c>
      <c r="O21" s="29" t="s">
        <v>1739</v>
      </c>
      <c r="P21" s="29" t="s">
        <v>1740</v>
      </c>
      <c r="Q21" s="29" t="s">
        <v>1741</v>
      </c>
      <c r="R21" s="29" t="s">
        <v>1740</v>
      </c>
      <c r="S21" s="29" t="s">
        <v>4011</v>
      </c>
      <c r="T21" s="37"/>
      <c r="U21" s="37" t="s">
        <v>4034</v>
      </c>
      <c r="V21" s="54" t="s">
        <v>35</v>
      </c>
    </row>
    <row r="22" spans="2:22" s="130" customFormat="1" ht="69.650000000000006" hidden="1" customHeight="1" outlineLevel="1">
      <c r="B22" s="29" t="s">
        <v>2182</v>
      </c>
      <c r="C22" s="29" t="s">
        <v>2183</v>
      </c>
      <c r="D22" s="23"/>
      <c r="E22" s="23" t="s">
        <v>1645</v>
      </c>
      <c r="F22" s="23" t="s">
        <v>1638</v>
      </c>
      <c r="G22" s="29" t="s">
        <v>2184</v>
      </c>
      <c r="H22" s="23" t="s">
        <v>1748</v>
      </c>
      <c r="I22" s="29" t="s">
        <v>1640</v>
      </c>
      <c r="J22" s="38">
        <v>18.2</v>
      </c>
      <c r="K22" s="29" t="s">
        <v>2046</v>
      </c>
      <c r="L22" s="29" t="s">
        <v>1945</v>
      </c>
      <c r="M22" s="29"/>
      <c r="N22" s="29" t="s">
        <v>1652</v>
      </c>
      <c r="O22" s="29" t="s">
        <v>1739</v>
      </c>
      <c r="P22" s="29" t="s">
        <v>1740</v>
      </c>
      <c r="Q22" s="29" t="s">
        <v>1741</v>
      </c>
      <c r="R22" s="29" t="s">
        <v>3984</v>
      </c>
      <c r="S22" s="29" t="s">
        <v>2803</v>
      </c>
      <c r="T22" s="20" t="s">
        <v>3730</v>
      </c>
      <c r="U22" s="20"/>
      <c r="V22" s="55" t="s">
        <v>39</v>
      </c>
    </row>
    <row r="23" spans="2:22" s="130" customFormat="1" ht="29" hidden="1" outlineLevel="1">
      <c r="B23" s="29" t="s">
        <v>4014</v>
      </c>
      <c r="C23" s="29" t="s">
        <v>4015</v>
      </c>
      <c r="D23" s="23"/>
      <c r="E23" s="23" t="s">
        <v>1656</v>
      </c>
      <c r="F23" s="23" t="s">
        <v>1646</v>
      </c>
      <c r="G23" s="29" t="s">
        <v>2188</v>
      </c>
      <c r="H23" s="23" t="s">
        <v>1748</v>
      </c>
      <c r="I23" s="318" t="s">
        <v>1640</v>
      </c>
      <c r="J23" s="38">
        <v>18.2</v>
      </c>
      <c r="K23" s="29" t="s">
        <v>1755</v>
      </c>
      <c r="L23" s="29"/>
      <c r="M23" s="29"/>
      <c r="N23" s="29" t="s">
        <v>1652</v>
      </c>
      <c r="O23" s="29" t="s">
        <v>1739</v>
      </c>
      <c r="P23" s="29" t="s">
        <v>1740</v>
      </c>
      <c r="Q23" s="29" t="s">
        <v>1741</v>
      </c>
      <c r="R23" s="29" t="s">
        <v>3984</v>
      </c>
      <c r="S23" s="29" t="s">
        <v>2803</v>
      </c>
      <c r="T23" s="37" t="s">
        <v>1757</v>
      </c>
      <c r="U23" s="20"/>
      <c r="V23" s="22" t="s">
        <v>37</v>
      </c>
    </row>
    <row r="24" spans="2:22" s="130" customFormat="1" ht="58" hidden="1" outlineLevel="1">
      <c r="B24" s="100" t="s">
        <v>1783</v>
      </c>
      <c r="C24" s="29" t="s">
        <v>1784</v>
      </c>
      <c r="D24" s="23"/>
      <c r="E24" s="23" t="s">
        <v>1645</v>
      </c>
      <c r="F24" s="23" t="s">
        <v>1646</v>
      </c>
      <c r="G24" s="29" t="s">
        <v>1785</v>
      </c>
      <c r="H24" s="23" t="s">
        <v>1767</v>
      </c>
      <c r="I24" s="29" t="s">
        <v>1768</v>
      </c>
      <c r="J24" s="23"/>
      <c r="K24" s="29" t="s">
        <v>1786</v>
      </c>
      <c r="L24" s="29" t="s">
        <v>1787</v>
      </c>
      <c r="M24" s="29"/>
      <c r="N24" s="29" t="s">
        <v>1652</v>
      </c>
      <c r="O24" s="29" t="s">
        <v>1739</v>
      </c>
      <c r="P24" s="29"/>
      <c r="Q24" s="29"/>
      <c r="R24" s="29"/>
      <c r="S24" s="29"/>
      <c r="T24" s="37"/>
      <c r="U24" s="53" t="s">
        <v>1653</v>
      </c>
      <c r="V24" s="55" t="s">
        <v>37</v>
      </c>
    </row>
    <row r="25" spans="2:22" s="129" customFormat="1" ht="29" collapsed="1">
      <c r="B25" s="126" t="s">
        <v>1960</v>
      </c>
      <c r="C25" s="126"/>
      <c r="D25" s="126"/>
      <c r="E25" s="126" t="s">
        <v>1637</v>
      </c>
      <c r="F25" s="126" t="s">
        <v>1638</v>
      </c>
      <c r="G25" s="126" t="s">
        <v>4016</v>
      </c>
      <c r="H25" s="126"/>
      <c r="I25" s="126"/>
      <c r="J25" s="126"/>
      <c r="K25" s="126"/>
      <c r="L25" s="126"/>
      <c r="M25" s="126" t="str">
        <f>CONCATENATE(M3," \ ",G25)</f>
        <v>cosseguro_aceito_alteracao \ cobertura_seguro</v>
      </c>
      <c r="N25" s="126" t="s">
        <v>1641</v>
      </c>
      <c r="O25" s="126" t="s">
        <v>1739</v>
      </c>
      <c r="P25" s="126"/>
      <c r="Q25" s="126"/>
      <c r="R25" s="126"/>
      <c r="S25" s="126"/>
      <c r="T25" s="124"/>
      <c r="U25" s="124"/>
      <c r="V25" s="141"/>
    </row>
    <row r="26" spans="2:22" s="129" customFormat="1" ht="29" hidden="1" outlineLevel="1">
      <c r="B26" s="125" t="s">
        <v>1973</v>
      </c>
      <c r="C26" s="29" t="s">
        <v>1974</v>
      </c>
      <c r="D26" s="23" t="s">
        <v>4017</v>
      </c>
      <c r="E26" s="23" t="s">
        <v>1645</v>
      </c>
      <c r="F26" s="23" t="s">
        <v>1638</v>
      </c>
      <c r="G26" s="29" t="s">
        <v>1975</v>
      </c>
      <c r="H26" s="23" t="s">
        <v>1648</v>
      </c>
      <c r="I26" s="108" t="s">
        <v>1976</v>
      </c>
      <c r="J26" s="23">
        <v>5</v>
      </c>
      <c r="K26" s="29"/>
      <c r="L26" s="29"/>
      <c r="M26" s="29"/>
      <c r="N26" s="29" t="s">
        <v>1652</v>
      </c>
      <c r="O26" s="29" t="s">
        <v>1739</v>
      </c>
      <c r="P26" s="29" t="s">
        <v>1740</v>
      </c>
      <c r="Q26" s="29" t="s">
        <v>1741</v>
      </c>
      <c r="R26" s="29" t="s">
        <v>1981</v>
      </c>
      <c r="S26" s="29" t="s">
        <v>1967</v>
      </c>
      <c r="T26" s="37"/>
      <c r="U26" s="53"/>
      <c r="V26" s="128"/>
    </row>
    <row r="27" spans="2:22" s="130" customFormat="1" ht="29" hidden="1" outlineLevel="1">
      <c r="B27" s="125" t="s">
        <v>1968</v>
      </c>
      <c r="C27" s="29" t="s">
        <v>1969</v>
      </c>
      <c r="D27" s="189" t="s">
        <v>4377</v>
      </c>
      <c r="E27" s="23" t="s">
        <v>1645</v>
      </c>
      <c r="F27" s="23" t="s">
        <v>1638</v>
      </c>
      <c r="G27" s="29" t="s">
        <v>1970</v>
      </c>
      <c r="H27" s="23" t="s">
        <v>1648</v>
      </c>
      <c r="I27" s="107" t="s">
        <v>181</v>
      </c>
      <c r="J27" s="23">
        <v>4</v>
      </c>
      <c r="K27" s="108" t="s">
        <v>1971</v>
      </c>
      <c r="L27" s="29"/>
      <c r="M27" s="29"/>
      <c r="N27" s="29" t="s">
        <v>1652</v>
      </c>
      <c r="O27" s="29" t="s">
        <v>1739</v>
      </c>
      <c r="P27" s="29" t="s">
        <v>1740</v>
      </c>
      <c r="Q27" s="29" t="s">
        <v>1741</v>
      </c>
      <c r="R27" s="29" t="s">
        <v>1981</v>
      </c>
      <c r="S27" s="29" t="s">
        <v>1967</v>
      </c>
      <c r="T27" s="144" t="s">
        <v>4378</v>
      </c>
      <c r="U27" s="20"/>
      <c r="V27" s="193" t="s">
        <v>4379</v>
      </c>
    </row>
    <row r="28" spans="2:22" s="130" customFormat="1" ht="74.150000000000006" hidden="1" customHeight="1" outlineLevel="1">
      <c r="B28" s="100" t="s">
        <v>2043</v>
      </c>
      <c r="C28" s="29" t="s">
        <v>2044</v>
      </c>
      <c r="D28" s="23"/>
      <c r="E28" s="23" t="s">
        <v>1645</v>
      </c>
      <c r="F28" s="23" t="s">
        <v>1638</v>
      </c>
      <c r="G28" s="29" t="s">
        <v>2045</v>
      </c>
      <c r="H28" s="23" t="s">
        <v>1748</v>
      </c>
      <c r="I28" s="29" t="s">
        <v>1640</v>
      </c>
      <c r="J28" s="38">
        <v>18.2</v>
      </c>
      <c r="K28" s="29"/>
      <c r="L28" s="29" t="s">
        <v>1945</v>
      </c>
      <c r="M28" s="29"/>
      <c r="N28" s="29" t="s">
        <v>1652</v>
      </c>
      <c r="O28" s="29" t="s">
        <v>1739</v>
      </c>
      <c r="P28" s="29" t="s">
        <v>1740</v>
      </c>
      <c r="Q28" s="29" t="s">
        <v>1741</v>
      </c>
      <c r="R28" s="29" t="s">
        <v>3984</v>
      </c>
      <c r="S28" s="29" t="s">
        <v>4018</v>
      </c>
      <c r="T28" s="20" t="s">
        <v>3730</v>
      </c>
      <c r="U28" s="20"/>
      <c r="V28" s="55" t="s">
        <v>39</v>
      </c>
    </row>
    <row r="29" spans="2:22" s="130" customFormat="1" ht="29" hidden="1" outlineLevel="1">
      <c r="B29" s="100" t="s">
        <v>2054</v>
      </c>
      <c r="C29" s="29" t="s">
        <v>2055</v>
      </c>
      <c r="D29" s="23"/>
      <c r="E29" s="23" t="s">
        <v>1656</v>
      </c>
      <c r="F29" s="23" t="s">
        <v>1646</v>
      </c>
      <c r="G29" s="29" t="s">
        <v>2056</v>
      </c>
      <c r="H29" s="23" t="s">
        <v>1748</v>
      </c>
      <c r="I29" s="318" t="s">
        <v>1640</v>
      </c>
      <c r="J29" s="38">
        <v>18.2</v>
      </c>
      <c r="K29" s="29" t="s">
        <v>1755</v>
      </c>
      <c r="L29" s="140"/>
      <c r="M29" s="29"/>
      <c r="N29" s="29" t="s">
        <v>1652</v>
      </c>
      <c r="O29" s="29" t="s">
        <v>1739</v>
      </c>
      <c r="P29" s="29" t="s">
        <v>1740</v>
      </c>
      <c r="Q29" s="29" t="s">
        <v>1741</v>
      </c>
      <c r="R29" s="29" t="s">
        <v>3984</v>
      </c>
      <c r="S29" s="29" t="s">
        <v>4018</v>
      </c>
      <c r="T29" s="37" t="s">
        <v>1757</v>
      </c>
      <c r="U29" s="20"/>
      <c r="V29" s="22" t="s">
        <v>37</v>
      </c>
    </row>
    <row r="30" spans="2:22" s="130" customFormat="1" ht="87" hidden="1" outlineLevel="1">
      <c r="B30" s="100" t="s">
        <v>1999</v>
      </c>
      <c r="C30" s="29" t="s">
        <v>2000</v>
      </c>
      <c r="D30" s="23"/>
      <c r="E30" s="23" t="s">
        <v>1645</v>
      </c>
      <c r="F30" s="23" t="s">
        <v>1646</v>
      </c>
      <c r="G30" s="29" t="s">
        <v>2001</v>
      </c>
      <c r="H30" s="23" t="s">
        <v>1722</v>
      </c>
      <c r="I30" s="29" t="s">
        <v>1723</v>
      </c>
      <c r="J30" s="23">
        <v>10</v>
      </c>
      <c r="K30" s="100" t="s">
        <v>4019</v>
      </c>
      <c r="L30" s="29"/>
      <c r="M30" s="29"/>
      <c r="N30" s="29" t="s">
        <v>1652</v>
      </c>
      <c r="O30" s="29" t="s">
        <v>1739</v>
      </c>
      <c r="P30" s="29" t="s">
        <v>1740</v>
      </c>
      <c r="Q30" s="29" t="s">
        <v>1741</v>
      </c>
      <c r="R30" s="29" t="s">
        <v>3984</v>
      </c>
      <c r="S30" s="29" t="s">
        <v>4020</v>
      </c>
      <c r="T30" s="37" t="s">
        <v>4021</v>
      </c>
      <c r="U30" s="37"/>
      <c r="V30" s="38" t="s">
        <v>49</v>
      </c>
    </row>
    <row r="31" spans="2:22" s="130" customFormat="1" ht="87" hidden="1" outlineLevel="1">
      <c r="B31" s="100" t="s">
        <v>2005</v>
      </c>
      <c r="C31" s="29" t="s">
        <v>2006</v>
      </c>
      <c r="D31" s="23"/>
      <c r="E31" s="23" t="s">
        <v>1645</v>
      </c>
      <c r="F31" s="23" t="s">
        <v>1646</v>
      </c>
      <c r="G31" s="29" t="s">
        <v>2007</v>
      </c>
      <c r="H31" s="23" t="s">
        <v>1722</v>
      </c>
      <c r="I31" s="29" t="s">
        <v>1723</v>
      </c>
      <c r="J31" s="23">
        <v>10</v>
      </c>
      <c r="K31" s="100" t="s">
        <v>4022</v>
      </c>
      <c r="L31" s="29"/>
      <c r="M31" s="29"/>
      <c r="N31" s="29" t="s">
        <v>1652</v>
      </c>
      <c r="O31" s="29" t="s">
        <v>1739</v>
      </c>
      <c r="P31" s="29" t="s">
        <v>1740</v>
      </c>
      <c r="Q31" s="29" t="s">
        <v>1741</v>
      </c>
      <c r="R31" s="29" t="s">
        <v>3984</v>
      </c>
      <c r="S31" s="29" t="s">
        <v>4020</v>
      </c>
      <c r="T31" s="37" t="s">
        <v>4021</v>
      </c>
      <c r="U31" s="37"/>
      <c r="V31" s="38" t="s">
        <v>49</v>
      </c>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3CDBF0E9-A9AC-446F-B98B-B9223D2E8097}"/>
    <hyperlink ref="K27" r:id="rId1" xr:uid="{19258808-BA9E-464D-87DB-6476EF68F2A4}"/>
  </hyperlinks>
  <pageMargins left="0.511811024" right="0.511811024" top="0.78740157499999996" bottom="0.78740157499999996" header="0.31496062000000002" footer="0.31496062000000002"/>
  <pageSetup paperSize="9" orientation="portrait"/>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7" customWidth="1"/>
    <col min="2" max="3" width="40.54296875" style="97" customWidth="1"/>
    <col min="4" max="4" width="20.54296875" style="117" customWidth="1"/>
    <col min="5" max="6" width="12.54296875" style="97" customWidth="1"/>
    <col min="7" max="7" width="25.54296875" style="97" customWidth="1"/>
    <col min="8" max="8" width="12.54296875" style="97" customWidth="1"/>
    <col min="9" max="9" width="40.54296875" style="97" customWidth="1"/>
    <col min="10" max="10" width="12.54296875" style="97" customWidth="1"/>
    <col min="11" max="13" width="40.54296875" style="97" customWidth="1"/>
    <col min="14" max="19" width="12.54296875" style="97" customWidth="1"/>
    <col min="20" max="21" width="20.54296875" style="97" customWidth="1"/>
    <col min="22" max="22" width="12.54296875" style="117" customWidth="1"/>
    <col min="23" max="33" width="8.453125" style="97" customWidth="1"/>
    <col min="34" max="16384" width="14.453125" style="97"/>
  </cols>
  <sheetData>
    <row r="1" spans="2:22" ht="40" customHeight="1">
      <c r="B1" s="422" t="s">
        <v>15</v>
      </c>
      <c r="C1" s="422"/>
    </row>
    <row r="2" spans="2:22" ht="29">
      <c r="B2" s="118" t="s">
        <v>1617</v>
      </c>
      <c r="C2" s="118" t="s">
        <v>1618</v>
      </c>
      <c r="D2" s="119" t="s">
        <v>1619</v>
      </c>
      <c r="E2" s="118" t="s">
        <v>1620</v>
      </c>
      <c r="F2" s="118" t="s">
        <v>3253</v>
      </c>
      <c r="G2" s="118" t="s">
        <v>1622</v>
      </c>
      <c r="H2" s="118" t="s">
        <v>1623</v>
      </c>
      <c r="I2" s="118" t="s">
        <v>1624</v>
      </c>
      <c r="J2" s="118" t="s">
        <v>1625</v>
      </c>
      <c r="K2" s="119" t="s">
        <v>3254</v>
      </c>
      <c r="L2" s="118" t="s">
        <v>1627</v>
      </c>
      <c r="M2" s="118" t="s">
        <v>26</v>
      </c>
      <c r="N2" s="118" t="s">
        <v>1628</v>
      </c>
      <c r="O2" s="83" t="s">
        <v>1629</v>
      </c>
      <c r="P2" s="83" t="s">
        <v>1630</v>
      </c>
      <c r="Q2" s="83" t="s">
        <v>1631</v>
      </c>
      <c r="R2" s="83" t="s">
        <v>1632</v>
      </c>
      <c r="S2" s="83" t="s">
        <v>1633</v>
      </c>
      <c r="T2" s="49" t="s">
        <v>1634</v>
      </c>
      <c r="U2" s="110" t="s">
        <v>1635</v>
      </c>
      <c r="V2" s="49" t="s">
        <v>70</v>
      </c>
    </row>
    <row r="3" spans="2:22" ht="29">
      <c r="B3" s="120" t="s">
        <v>4037</v>
      </c>
      <c r="C3" s="120"/>
      <c r="D3" s="120"/>
      <c r="E3" s="120" t="s">
        <v>1637</v>
      </c>
      <c r="F3" s="120" t="s">
        <v>1638</v>
      </c>
      <c r="G3" s="120" t="s">
        <v>4038</v>
      </c>
      <c r="H3" s="120"/>
      <c r="I3" s="120"/>
      <c r="J3" s="120"/>
      <c r="K3" s="332" t="s">
        <v>1640</v>
      </c>
      <c r="L3" s="120"/>
      <c r="M3" s="120" t="str">
        <f>G3</f>
        <v>sinistro_cosseguro_aceito</v>
      </c>
      <c r="N3" s="120" t="s">
        <v>1641</v>
      </c>
      <c r="O3" s="126" t="s">
        <v>1739</v>
      </c>
      <c r="P3" s="120"/>
      <c r="Q3" s="120"/>
      <c r="R3" s="120"/>
      <c r="S3" s="120"/>
      <c r="T3" s="50"/>
      <c r="U3" s="50"/>
      <c r="V3" s="51"/>
    </row>
    <row r="4" spans="2:22" s="115" customFormat="1" ht="29" hidden="1" outlineLevel="1">
      <c r="B4" s="121" t="s">
        <v>1643</v>
      </c>
      <c r="C4" s="121" t="s">
        <v>1644</v>
      </c>
      <c r="D4" s="122"/>
      <c r="E4" s="122" t="s">
        <v>1645</v>
      </c>
      <c r="F4" s="122" t="s">
        <v>1646</v>
      </c>
      <c r="G4" s="121" t="s">
        <v>1647</v>
      </c>
      <c r="H4" s="122" t="s">
        <v>1648</v>
      </c>
      <c r="I4" s="121" t="s">
        <v>1649</v>
      </c>
      <c r="J4" s="122">
        <v>36</v>
      </c>
      <c r="K4" s="14" t="s">
        <v>1650</v>
      </c>
      <c r="L4" s="14" t="s">
        <v>1651</v>
      </c>
      <c r="M4" s="121"/>
      <c r="N4" s="121" t="s">
        <v>1652</v>
      </c>
      <c r="O4" s="121"/>
      <c r="P4" s="121"/>
      <c r="Q4" s="121"/>
      <c r="R4" s="121"/>
      <c r="S4" s="121"/>
      <c r="T4" s="16"/>
      <c r="U4" s="16" t="s">
        <v>1653</v>
      </c>
      <c r="V4" s="102" t="s">
        <v>37</v>
      </c>
    </row>
    <row r="5" spans="2:22" s="115" customFormat="1" ht="29" hidden="1" outlineLevel="1">
      <c r="B5" s="121" t="s">
        <v>1654</v>
      </c>
      <c r="C5" s="121" t="s">
        <v>1655</v>
      </c>
      <c r="D5" s="122"/>
      <c r="E5" s="122" t="s">
        <v>1656</v>
      </c>
      <c r="F5" s="122" t="s">
        <v>1638</v>
      </c>
      <c r="G5" s="121" t="s">
        <v>1657</v>
      </c>
      <c r="H5" s="122" t="s">
        <v>1648</v>
      </c>
      <c r="I5" s="121"/>
      <c r="J5" s="122">
        <v>500</v>
      </c>
      <c r="K5" s="121"/>
      <c r="L5" s="14" t="s">
        <v>1651</v>
      </c>
      <c r="M5" s="127"/>
      <c r="N5" s="127" t="s">
        <v>1652</v>
      </c>
      <c r="O5" s="127"/>
      <c r="P5" s="127"/>
      <c r="Q5" s="127"/>
      <c r="R5" s="127"/>
      <c r="S5" s="127"/>
      <c r="T5" s="16"/>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s="115" customFormat="1"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s="115" customFormat="1" ht="29" hidden="1" outlineLevel="1">
      <c r="B8" s="121" t="s">
        <v>1663</v>
      </c>
      <c r="C8" s="121" t="s">
        <v>1664</v>
      </c>
      <c r="D8" s="122"/>
      <c r="E8" s="122" t="s">
        <v>1645</v>
      </c>
      <c r="F8" s="122" t="s">
        <v>1638</v>
      </c>
      <c r="G8" s="121" t="s">
        <v>1665</v>
      </c>
      <c r="H8" s="15" t="s">
        <v>1666</v>
      </c>
      <c r="I8" s="323" t="s">
        <v>1640</v>
      </c>
      <c r="J8" s="45" t="s">
        <v>1640</v>
      </c>
      <c r="K8" s="121"/>
      <c r="L8" s="14" t="s">
        <v>1651</v>
      </c>
      <c r="M8" s="121"/>
      <c r="N8" s="121" t="s">
        <v>1652</v>
      </c>
      <c r="O8" s="121"/>
      <c r="P8" s="121"/>
      <c r="Q8" s="121"/>
      <c r="R8" s="121"/>
      <c r="S8" s="121"/>
      <c r="T8" s="16"/>
      <c r="U8" s="103"/>
      <c r="V8" s="104"/>
    </row>
    <row r="9" spans="2:22" s="115" customFormat="1" ht="29" hidden="1" outlineLevel="1">
      <c r="B9" s="121" t="s">
        <v>1667</v>
      </c>
      <c r="C9" s="121" t="s">
        <v>1668</v>
      </c>
      <c r="D9" s="122"/>
      <c r="E9" s="122" t="s">
        <v>1656</v>
      </c>
      <c r="F9" s="122" t="s">
        <v>1646</v>
      </c>
      <c r="G9" s="121" t="s">
        <v>1669</v>
      </c>
      <c r="H9" s="15" t="s">
        <v>1666</v>
      </c>
      <c r="I9" s="324" t="s">
        <v>1640</v>
      </c>
      <c r="J9" s="45" t="s">
        <v>1640</v>
      </c>
      <c r="K9" s="14" t="s">
        <v>1670</v>
      </c>
      <c r="L9" s="14" t="s">
        <v>1651</v>
      </c>
      <c r="M9" s="121"/>
      <c r="N9" s="121" t="s">
        <v>1652</v>
      </c>
      <c r="O9" s="121"/>
      <c r="P9" s="121"/>
      <c r="Q9" s="121"/>
      <c r="R9" s="121"/>
      <c r="S9" s="121"/>
      <c r="T9" s="16"/>
      <c r="U9" s="103" t="s">
        <v>1671</v>
      </c>
      <c r="V9" s="102" t="s">
        <v>37</v>
      </c>
    </row>
    <row r="10" spans="2:22" s="115" customFormat="1" ht="29" hidden="1" outlineLevel="1">
      <c r="B10" s="123" t="s">
        <v>1672</v>
      </c>
      <c r="C10" s="37" t="s">
        <v>1673</v>
      </c>
      <c r="D10" s="38" t="s">
        <v>1674</v>
      </c>
      <c r="E10" s="38" t="s">
        <v>1645</v>
      </c>
      <c r="F10" s="38" t="s">
        <v>1638</v>
      </c>
      <c r="G10" s="37" t="s">
        <v>1675</v>
      </c>
      <c r="H10" s="38" t="s">
        <v>1648</v>
      </c>
      <c r="I10" s="37" t="s">
        <v>1640</v>
      </c>
      <c r="J10" s="38">
        <v>5</v>
      </c>
      <c r="K10" s="37"/>
      <c r="L10" s="37"/>
      <c r="M10" s="37"/>
      <c r="N10" s="37" t="s">
        <v>1652</v>
      </c>
      <c r="O10" s="29" t="s">
        <v>1739</v>
      </c>
      <c r="P10" s="29" t="s">
        <v>1740</v>
      </c>
      <c r="Q10" s="29" t="s">
        <v>1741</v>
      </c>
      <c r="R10" s="29" t="s">
        <v>3984</v>
      </c>
      <c r="S10" s="37"/>
      <c r="T10" s="20"/>
      <c r="U10" s="20"/>
      <c r="V10" s="55"/>
    </row>
    <row r="11" spans="2:22" s="115" customFormat="1" ht="43.5" hidden="1" outlineLevel="1">
      <c r="B11" s="123" t="s">
        <v>4039</v>
      </c>
      <c r="C11" s="34" t="s">
        <v>3261</v>
      </c>
      <c r="D11" s="35" t="s">
        <v>1674</v>
      </c>
      <c r="E11" s="35" t="s">
        <v>1645</v>
      </c>
      <c r="F11" s="35" t="s">
        <v>1638</v>
      </c>
      <c r="G11" s="34" t="s">
        <v>3262</v>
      </c>
      <c r="H11" s="35" t="s">
        <v>1648</v>
      </c>
      <c r="I11" s="34" t="s">
        <v>1640</v>
      </c>
      <c r="J11" s="35">
        <v>50</v>
      </c>
      <c r="K11" s="34"/>
      <c r="L11" s="37" t="s">
        <v>4040</v>
      </c>
      <c r="M11" s="34"/>
      <c r="N11" s="34" t="s">
        <v>1652</v>
      </c>
      <c r="O11" s="29" t="s">
        <v>1739</v>
      </c>
      <c r="P11" s="29" t="s">
        <v>1740</v>
      </c>
      <c r="Q11" s="29" t="s">
        <v>1741</v>
      </c>
      <c r="R11" s="29" t="s">
        <v>3984</v>
      </c>
      <c r="S11" s="34"/>
      <c r="T11" s="20"/>
      <c r="U11" s="20"/>
      <c r="V11" s="55"/>
    </row>
    <row r="12" spans="2:22" s="115" customFormat="1" ht="58" hidden="1" outlineLevel="1">
      <c r="B12" s="123" t="s">
        <v>4041</v>
      </c>
      <c r="C12" s="29" t="s">
        <v>4042</v>
      </c>
      <c r="D12" s="106" t="s">
        <v>3101</v>
      </c>
      <c r="E12" s="23" t="s">
        <v>1645</v>
      </c>
      <c r="F12" s="23" t="s">
        <v>1646</v>
      </c>
      <c r="G12" s="29" t="s">
        <v>3987</v>
      </c>
      <c r="H12" s="23" t="s">
        <v>1648</v>
      </c>
      <c r="I12" s="29" t="s">
        <v>1640</v>
      </c>
      <c r="J12" s="23">
        <v>60</v>
      </c>
      <c r="K12" s="37" t="s">
        <v>4043</v>
      </c>
      <c r="L12" s="29" t="s">
        <v>4044</v>
      </c>
      <c r="M12" s="29"/>
      <c r="N12" s="29" t="s">
        <v>1652</v>
      </c>
      <c r="O12" s="29" t="s">
        <v>1739</v>
      </c>
      <c r="P12" s="29" t="s">
        <v>1740</v>
      </c>
      <c r="Q12" s="29" t="s">
        <v>1741</v>
      </c>
      <c r="R12" s="29" t="s">
        <v>3984</v>
      </c>
      <c r="S12" s="29"/>
      <c r="T12" s="20"/>
      <c r="U12" s="20"/>
      <c r="V12" s="55"/>
    </row>
    <row r="13" spans="2:22" s="115" customFormat="1" ht="29" hidden="1" outlineLevel="1">
      <c r="B13" s="29" t="s">
        <v>3988</v>
      </c>
      <c r="C13" s="29" t="s">
        <v>3989</v>
      </c>
      <c r="D13" s="23"/>
      <c r="E13" s="23" t="s">
        <v>1645</v>
      </c>
      <c r="F13" s="23" t="s">
        <v>1638</v>
      </c>
      <c r="G13" s="29" t="s">
        <v>3990</v>
      </c>
      <c r="H13" s="23" t="s">
        <v>1648</v>
      </c>
      <c r="I13" s="29" t="s">
        <v>1640</v>
      </c>
      <c r="J13" s="23">
        <v>5</v>
      </c>
      <c r="K13" s="29"/>
      <c r="L13" s="29"/>
      <c r="M13" s="29"/>
      <c r="N13" s="29" t="s">
        <v>1652</v>
      </c>
      <c r="O13" s="29" t="s">
        <v>1739</v>
      </c>
      <c r="P13" s="29" t="s">
        <v>1740</v>
      </c>
      <c r="Q13" s="29" t="s">
        <v>1741</v>
      </c>
      <c r="R13" s="29" t="s">
        <v>3984</v>
      </c>
      <c r="S13" s="29" t="s">
        <v>1967</v>
      </c>
      <c r="T13" s="37"/>
      <c r="U13" s="37"/>
      <c r="V13" s="38"/>
    </row>
    <row r="14" spans="2:22" s="115" customFormat="1" ht="72.5" hidden="1" outlineLevel="1">
      <c r="B14" s="29" t="s">
        <v>3991</v>
      </c>
      <c r="C14" s="100" t="s">
        <v>3992</v>
      </c>
      <c r="D14" s="23"/>
      <c r="E14" s="23" t="s">
        <v>1645</v>
      </c>
      <c r="F14" s="23" t="s">
        <v>1638</v>
      </c>
      <c r="G14" s="29" t="s">
        <v>3993</v>
      </c>
      <c r="H14" s="23" t="s">
        <v>1648</v>
      </c>
      <c r="I14" s="29" t="s">
        <v>1640</v>
      </c>
      <c r="J14" s="23">
        <v>60</v>
      </c>
      <c r="K14" s="29"/>
      <c r="L14" s="29"/>
      <c r="M14" s="29"/>
      <c r="N14" s="29" t="s">
        <v>1652</v>
      </c>
      <c r="O14" s="29" t="s">
        <v>1739</v>
      </c>
      <c r="P14" s="29" t="s">
        <v>1740</v>
      </c>
      <c r="Q14" s="29" t="s">
        <v>1741</v>
      </c>
      <c r="R14" s="29" t="s">
        <v>3984</v>
      </c>
      <c r="S14" s="29" t="s">
        <v>3527</v>
      </c>
      <c r="T14" s="37" t="s">
        <v>4045</v>
      </c>
      <c r="U14" s="37"/>
      <c r="V14" s="38" t="s">
        <v>49</v>
      </c>
    </row>
    <row r="15" spans="2:22" s="115" customFormat="1" ht="101.5" hidden="1" outlineLevel="1">
      <c r="B15" s="29" t="s">
        <v>3995</v>
      </c>
      <c r="C15" s="100" t="s">
        <v>3996</v>
      </c>
      <c r="D15" s="23"/>
      <c r="E15" s="23" t="s">
        <v>1656</v>
      </c>
      <c r="F15" s="23" t="s">
        <v>1638</v>
      </c>
      <c r="G15" s="29" t="s">
        <v>3997</v>
      </c>
      <c r="H15" s="23" t="s">
        <v>1648</v>
      </c>
      <c r="I15" s="29" t="s">
        <v>1640</v>
      </c>
      <c r="J15" s="23">
        <v>60</v>
      </c>
      <c r="K15" s="29"/>
      <c r="L15" s="29" t="s">
        <v>4046</v>
      </c>
      <c r="M15" s="29"/>
      <c r="N15" s="29" t="s">
        <v>1652</v>
      </c>
      <c r="O15" s="29" t="s">
        <v>1739</v>
      </c>
      <c r="P15" s="29" t="s">
        <v>1740</v>
      </c>
      <c r="Q15" s="29" t="s">
        <v>1741</v>
      </c>
      <c r="R15" s="29" t="s">
        <v>3984</v>
      </c>
      <c r="S15" s="29" t="s">
        <v>3527</v>
      </c>
      <c r="T15" s="37" t="s">
        <v>4047</v>
      </c>
      <c r="U15" s="37"/>
      <c r="V15" s="57" t="s">
        <v>49</v>
      </c>
    </row>
    <row r="16" spans="2:22" s="115" customFormat="1" ht="29" hidden="1" outlineLevel="1">
      <c r="B16" s="29" t="s">
        <v>4048</v>
      </c>
      <c r="C16" s="29" t="s">
        <v>4049</v>
      </c>
      <c r="D16" s="23"/>
      <c r="E16" s="23" t="s">
        <v>1645</v>
      </c>
      <c r="F16" s="23" t="s">
        <v>1638</v>
      </c>
      <c r="G16" s="29" t="s">
        <v>4050</v>
      </c>
      <c r="H16" s="23" t="s">
        <v>1648</v>
      </c>
      <c r="I16" s="318" t="s">
        <v>1640</v>
      </c>
      <c r="J16" s="23">
        <v>50</v>
      </c>
      <c r="K16" s="29"/>
      <c r="L16" s="29"/>
      <c r="M16" s="29"/>
      <c r="N16" s="29" t="s">
        <v>1652</v>
      </c>
      <c r="O16" s="29" t="s">
        <v>1739</v>
      </c>
      <c r="P16" s="29" t="s">
        <v>1740</v>
      </c>
      <c r="Q16" s="29" t="s">
        <v>1741</v>
      </c>
      <c r="R16" s="29" t="s">
        <v>3984</v>
      </c>
      <c r="S16" s="29"/>
      <c r="T16" s="20"/>
      <c r="U16" s="20"/>
      <c r="V16" s="22"/>
    </row>
    <row r="17" spans="2:22" s="115" customFormat="1" ht="58" hidden="1" outlineLevel="1">
      <c r="B17" s="37" t="s">
        <v>3270</v>
      </c>
      <c r="C17" s="37" t="s">
        <v>3271</v>
      </c>
      <c r="D17" s="38"/>
      <c r="E17" s="38" t="s">
        <v>1645</v>
      </c>
      <c r="F17" s="38" t="s">
        <v>1638</v>
      </c>
      <c r="G17" s="37" t="s">
        <v>1737</v>
      </c>
      <c r="H17" s="38" t="s">
        <v>1648</v>
      </c>
      <c r="I17" s="37" t="s">
        <v>1738</v>
      </c>
      <c r="J17" s="38">
        <v>3</v>
      </c>
      <c r="K17" s="37"/>
      <c r="L17" s="37"/>
      <c r="M17" s="37"/>
      <c r="N17" s="37" t="s">
        <v>1652</v>
      </c>
      <c r="O17" s="37" t="s">
        <v>1739</v>
      </c>
      <c r="P17" s="37" t="s">
        <v>1740</v>
      </c>
      <c r="Q17" s="37" t="s">
        <v>1741</v>
      </c>
      <c r="R17" s="37" t="s">
        <v>3272</v>
      </c>
      <c r="S17" s="37" t="s">
        <v>3273</v>
      </c>
      <c r="T17" s="20" t="s">
        <v>4009</v>
      </c>
      <c r="U17" s="20"/>
      <c r="V17" s="22" t="s">
        <v>37</v>
      </c>
    </row>
    <row r="18" spans="2:22" s="115" customFormat="1" ht="58" hidden="1" outlineLevel="1">
      <c r="B18" s="100" t="s">
        <v>1783</v>
      </c>
      <c r="C18" s="29" t="s">
        <v>1784</v>
      </c>
      <c r="D18" s="23"/>
      <c r="E18" s="23" t="s">
        <v>1645</v>
      </c>
      <c r="F18" s="23" t="s">
        <v>1646</v>
      </c>
      <c r="G18" s="29" t="s">
        <v>1785</v>
      </c>
      <c r="H18" s="23" t="s">
        <v>1767</v>
      </c>
      <c r="I18" s="29" t="s">
        <v>1768</v>
      </c>
      <c r="J18" s="23"/>
      <c r="K18" s="29" t="s">
        <v>1786</v>
      </c>
      <c r="L18" s="29" t="s">
        <v>1787</v>
      </c>
      <c r="M18" s="29"/>
      <c r="N18" s="29" t="s">
        <v>1652</v>
      </c>
      <c r="O18" s="29" t="s">
        <v>1739</v>
      </c>
      <c r="P18" s="29"/>
      <c r="Q18" s="29"/>
      <c r="R18" s="29"/>
      <c r="S18" s="29"/>
      <c r="T18" s="37"/>
      <c r="U18" s="53" t="s">
        <v>1653</v>
      </c>
      <c r="V18" s="55" t="s">
        <v>37</v>
      </c>
    </row>
    <row r="19" spans="2:22" s="116" customFormat="1" ht="29" collapsed="1">
      <c r="B19" s="120" t="s">
        <v>3286</v>
      </c>
      <c r="C19" s="120"/>
      <c r="D19" s="120"/>
      <c r="E19" s="120" t="s">
        <v>1637</v>
      </c>
      <c r="F19" s="120" t="s">
        <v>1638</v>
      </c>
      <c r="G19" s="120" t="s">
        <v>3287</v>
      </c>
      <c r="H19" s="120"/>
      <c r="I19" s="120"/>
      <c r="J19" s="120"/>
      <c r="K19" s="332" t="s">
        <v>1640</v>
      </c>
      <c r="L19" s="120"/>
      <c r="M19" s="120" t="str">
        <f>CONCATENATE(M3," \ ",G19)</f>
        <v>sinistro_cosseguro_aceito \ coberturas_afetadas</v>
      </c>
      <c r="N19" s="120" t="s">
        <v>1641</v>
      </c>
      <c r="O19" s="126" t="s">
        <v>1739</v>
      </c>
      <c r="P19" s="120"/>
      <c r="Q19" s="120"/>
      <c r="R19" s="120"/>
      <c r="S19" s="120"/>
      <c r="T19" s="50"/>
      <c r="U19" s="50"/>
      <c r="V19" s="51"/>
    </row>
    <row r="20" spans="2:22" s="116" customFormat="1" ht="29" hidden="1" outlineLevel="1">
      <c r="B20" s="125" t="s">
        <v>1973</v>
      </c>
      <c r="C20" s="37" t="s">
        <v>3294</v>
      </c>
      <c r="D20" s="38" t="s">
        <v>4051</v>
      </c>
      <c r="E20" s="38" t="s">
        <v>1645</v>
      </c>
      <c r="F20" s="38" t="s">
        <v>1638</v>
      </c>
      <c r="G20" s="37" t="s">
        <v>3295</v>
      </c>
      <c r="H20" s="38" t="s">
        <v>1648</v>
      </c>
      <c r="I20" s="108" t="s">
        <v>1976</v>
      </c>
      <c r="J20" s="38">
        <v>5</v>
      </c>
      <c r="K20" s="37"/>
      <c r="L20" s="37"/>
      <c r="M20" s="37"/>
      <c r="N20" s="37" t="s">
        <v>1652</v>
      </c>
      <c r="O20" s="37" t="s">
        <v>1739</v>
      </c>
      <c r="P20" s="37" t="s">
        <v>1740</v>
      </c>
      <c r="Q20" s="37" t="s">
        <v>1741</v>
      </c>
      <c r="R20" s="37" t="s">
        <v>3272</v>
      </c>
      <c r="S20" s="37" t="s">
        <v>3527</v>
      </c>
      <c r="T20" s="20"/>
      <c r="U20" s="53"/>
      <c r="V20" s="128"/>
    </row>
    <row r="21" spans="2:22" s="115" customFormat="1" ht="101.5" hidden="1" outlineLevel="1">
      <c r="B21" s="125" t="s">
        <v>3290</v>
      </c>
      <c r="C21" s="144" t="s">
        <v>4052</v>
      </c>
      <c r="D21" s="189" t="s">
        <v>4377</v>
      </c>
      <c r="E21" s="38" t="s">
        <v>1645</v>
      </c>
      <c r="F21" s="38" t="s">
        <v>1638</v>
      </c>
      <c r="G21" s="37" t="s">
        <v>1970</v>
      </c>
      <c r="H21" s="38" t="s">
        <v>1648</v>
      </c>
      <c r="I21" s="107" t="s">
        <v>181</v>
      </c>
      <c r="J21" s="23">
        <v>4</v>
      </c>
      <c r="K21" s="108" t="s">
        <v>1971</v>
      </c>
      <c r="L21" s="144" t="s">
        <v>4053</v>
      </c>
      <c r="M21" s="37"/>
      <c r="N21" s="37" t="s">
        <v>1652</v>
      </c>
      <c r="O21" s="37" t="s">
        <v>1739</v>
      </c>
      <c r="P21" s="37" t="s">
        <v>1740</v>
      </c>
      <c r="Q21" s="37" t="s">
        <v>1741</v>
      </c>
      <c r="R21" s="37" t="s">
        <v>3272</v>
      </c>
      <c r="S21" s="37" t="s">
        <v>3527</v>
      </c>
      <c r="T21" s="109" t="s">
        <v>4380</v>
      </c>
      <c r="U21" s="20"/>
      <c r="V21" s="193" t="s">
        <v>4381</v>
      </c>
    </row>
    <row r="22" spans="2:22" s="115" customFormat="1" ht="29" hidden="1" outlineLevel="1">
      <c r="B22" s="37" t="s">
        <v>3299</v>
      </c>
      <c r="C22" s="37" t="s">
        <v>3300</v>
      </c>
      <c r="D22" s="38"/>
      <c r="E22" s="38" t="s">
        <v>1645</v>
      </c>
      <c r="F22" s="38" t="s">
        <v>1638</v>
      </c>
      <c r="G22" s="37" t="s">
        <v>3301</v>
      </c>
      <c r="H22" s="38" t="s">
        <v>1722</v>
      </c>
      <c r="I22" s="37" t="s">
        <v>1723</v>
      </c>
      <c r="J22" s="38">
        <v>10</v>
      </c>
      <c r="K22" s="37"/>
      <c r="L22" s="37"/>
      <c r="M22" s="37"/>
      <c r="N22" s="37" t="s">
        <v>1652</v>
      </c>
      <c r="O22" s="37" t="s">
        <v>1739</v>
      </c>
      <c r="P22" s="37" t="s">
        <v>1740</v>
      </c>
      <c r="Q22" s="37" t="s">
        <v>1741</v>
      </c>
      <c r="R22" s="37" t="s">
        <v>3272</v>
      </c>
      <c r="S22" s="37" t="s">
        <v>4018</v>
      </c>
      <c r="T22" s="20"/>
      <c r="U22" s="20"/>
      <c r="V22" s="22"/>
    </row>
    <row r="23" spans="2:22" s="115" customFormat="1" ht="29" hidden="1" outlineLevel="1">
      <c r="B23" s="37" t="s">
        <v>3303</v>
      </c>
      <c r="C23" s="37" t="s">
        <v>3304</v>
      </c>
      <c r="D23" s="38"/>
      <c r="E23" s="38" t="s">
        <v>1645</v>
      </c>
      <c r="F23" s="38" t="s">
        <v>1638</v>
      </c>
      <c r="G23" s="37" t="s">
        <v>3305</v>
      </c>
      <c r="H23" s="38" t="s">
        <v>1722</v>
      </c>
      <c r="I23" s="37" t="s">
        <v>1723</v>
      </c>
      <c r="J23" s="38">
        <v>10</v>
      </c>
      <c r="K23" s="37"/>
      <c r="L23" s="37"/>
      <c r="M23" s="37"/>
      <c r="N23" s="37" t="s">
        <v>1652</v>
      </c>
      <c r="O23" s="37" t="s">
        <v>1739</v>
      </c>
      <c r="P23" s="37" t="s">
        <v>1740</v>
      </c>
      <c r="Q23" s="37" t="s">
        <v>1741</v>
      </c>
      <c r="R23" s="37" t="s">
        <v>3272</v>
      </c>
      <c r="S23" s="37" t="s">
        <v>4011</v>
      </c>
      <c r="T23" s="20"/>
      <c r="U23" s="20"/>
      <c r="V23" s="22"/>
    </row>
    <row r="24" spans="2:22" s="115" customFormat="1" ht="29" hidden="1" outlineLevel="1">
      <c r="B24" s="37" t="s">
        <v>3322</v>
      </c>
      <c r="C24" s="37" t="s">
        <v>3323</v>
      </c>
      <c r="D24" s="38"/>
      <c r="E24" s="38" t="s">
        <v>1645</v>
      </c>
      <c r="F24" s="35" t="s">
        <v>1638</v>
      </c>
      <c r="G24" s="37" t="s">
        <v>3324</v>
      </c>
      <c r="H24" s="38" t="s">
        <v>1722</v>
      </c>
      <c r="I24" s="37" t="s">
        <v>1723</v>
      </c>
      <c r="J24" s="38">
        <v>10</v>
      </c>
      <c r="K24" s="37"/>
      <c r="L24" s="37"/>
      <c r="M24" s="37"/>
      <c r="N24" s="37" t="s">
        <v>1652</v>
      </c>
      <c r="O24" s="37" t="s">
        <v>1739</v>
      </c>
      <c r="P24" s="37" t="s">
        <v>1740</v>
      </c>
      <c r="Q24" s="37" t="s">
        <v>1741</v>
      </c>
      <c r="R24" s="37" t="s">
        <v>3272</v>
      </c>
      <c r="S24" s="37" t="s">
        <v>2803</v>
      </c>
      <c r="T24" s="20"/>
      <c r="U24" s="20"/>
      <c r="V24" s="22"/>
    </row>
    <row r="25" spans="2:22" s="115" customFormat="1" ht="29" hidden="1" outlineLevel="1">
      <c r="B25" s="37" t="s">
        <v>4054</v>
      </c>
      <c r="C25" s="37" t="s">
        <v>4055</v>
      </c>
      <c r="D25" s="38"/>
      <c r="E25" s="38" t="s">
        <v>1645</v>
      </c>
      <c r="F25" s="35" t="s">
        <v>1638</v>
      </c>
      <c r="G25" s="37" t="s">
        <v>4056</v>
      </c>
      <c r="H25" s="38" t="s">
        <v>1722</v>
      </c>
      <c r="I25" s="37" t="s">
        <v>1723</v>
      </c>
      <c r="J25" s="38">
        <v>10</v>
      </c>
      <c r="K25" s="37"/>
      <c r="L25" s="37"/>
      <c r="M25" s="37"/>
      <c r="N25" s="37" t="s">
        <v>1652</v>
      </c>
      <c r="O25" s="37" t="s">
        <v>1739</v>
      </c>
      <c r="P25" s="37" t="s">
        <v>1740</v>
      </c>
      <c r="Q25" s="37" t="s">
        <v>1741</v>
      </c>
      <c r="R25" s="37" t="s">
        <v>3272</v>
      </c>
      <c r="S25" s="37" t="s">
        <v>4020</v>
      </c>
      <c r="T25" s="20"/>
      <c r="U25" s="20"/>
      <c r="V25" s="22"/>
    </row>
    <row r="26" spans="2:22" ht="43.5" collapsed="1">
      <c r="B26" s="124" t="s">
        <v>4057</v>
      </c>
      <c r="C26" s="124"/>
      <c r="D26" s="124"/>
      <c r="E26" s="124" t="s">
        <v>1645</v>
      </c>
      <c r="F26" s="124" t="s">
        <v>1638</v>
      </c>
      <c r="G26" s="124" t="s">
        <v>4058</v>
      </c>
      <c r="H26" s="124"/>
      <c r="I26" s="124"/>
      <c r="J26" s="124"/>
      <c r="K26" s="325" t="s">
        <v>1640</v>
      </c>
      <c r="L26" s="124" t="s">
        <v>4059</v>
      </c>
      <c r="M26" s="124" t="str">
        <f>CONCATENATE(M19," \ ",G26)</f>
        <v>sinistro_cosseguro_aceito \ coberturas_afetadas \ totalizacao_sinistro_cosseguro</v>
      </c>
      <c r="N26" s="124" t="s">
        <v>1641</v>
      </c>
      <c r="O26" s="126" t="s">
        <v>1739</v>
      </c>
      <c r="P26" s="124"/>
      <c r="Q26" s="124"/>
      <c r="R26" s="124"/>
      <c r="S26" s="124"/>
      <c r="T26" s="50"/>
      <c r="U26" s="50"/>
      <c r="V26" s="51"/>
    </row>
    <row r="27" spans="2:22" s="115" customFormat="1" ht="71.5" hidden="1" customHeight="1" outlineLevel="1">
      <c r="B27" s="37" t="s">
        <v>3371</v>
      </c>
      <c r="C27" s="37" t="s">
        <v>3371</v>
      </c>
      <c r="D27" s="38"/>
      <c r="E27" s="38" t="s">
        <v>1645</v>
      </c>
      <c r="F27" s="38" t="s">
        <v>1638</v>
      </c>
      <c r="G27" s="37" t="s">
        <v>3372</v>
      </c>
      <c r="H27" s="38" t="s">
        <v>1748</v>
      </c>
      <c r="I27" s="37"/>
      <c r="J27" s="38">
        <v>18.2</v>
      </c>
      <c r="K27" s="37"/>
      <c r="L27" s="29" t="s">
        <v>1945</v>
      </c>
      <c r="M27" s="29"/>
      <c r="N27" s="29" t="s">
        <v>1652</v>
      </c>
      <c r="O27" s="29" t="s">
        <v>1739</v>
      </c>
      <c r="P27" s="29" t="s">
        <v>1740</v>
      </c>
      <c r="Q27" s="29" t="s">
        <v>1741</v>
      </c>
      <c r="R27" s="29" t="s">
        <v>3984</v>
      </c>
      <c r="S27" s="29" t="s">
        <v>4060</v>
      </c>
      <c r="T27" s="20" t="s">
        <v>3730</v>
      </c>
      <c r="U27" s="20"/>
      <c r="V27" s="55" t="s">
        <v>39</v>
      </c>
    </row>
    <row r="28" spans="2:22" s="115" customFormat="1" ht="29" hidden="1" outlineLevel="1">
      <c r="B28" s="37" t="s">
        <v>4061</v>
      </c>
      <c r="C28" s="37" t="s">
        <v>4062</v>
      </c>
      <c r="D28" s="38"/>
      <c r="E28" s="38" t="s">
        <v>1656</v>
      </c>
      <c r="F28" s="38" t="s">
        <v>1646</v>
      </c>
      <c r="G28" s="37" t="s">
        <v>3377</v>
      </c>
      <c r="H28" s="38" t="s">
        <v>1748</v>
      </c>
      <c r="I28" s="37"/>
      <c r="J28" s="38">
        <v>18.2</v>
      </c>
      <c r="K28" s="29" t="s">
        <v>1755</v>
      </c>
      <c r="L28" s="37"/>
      <c r="M28" s="29"/>
      <c r="N28" s="29" t="s">
        <v>1652</v>
      </c>
      <c r="O28" s="29" t="s">
        <v>1739</v>
      </c>
      <c r="P28" s="29" t="s">
        <v>1740</v>
      </c>
      <c r="Q28" s="29" t="s">
        <v>1741</v>
      </c>
      <c r="R28" s="29" t="s">
        <v>3984</v>
      </c>
      <c r="S28" s="29" t="s">
        <v>4060</v>
      </c>
      <c r="T28" s="37" t="s">
        <v>1757</v>
      </c>
      <c r="U28" s="20"/>
      <c r="V28" s="22" t="s">
        <v>37</v>
      </c>
    </row>
    <row r="29" spans="2:22" s="115" customFormat="1" ht="69.650000000000006" hidden="1" customHeight="1" outlineLevel="1">
      <c r="B29" s="37" t="s">
        <v>3378</v>
      </c>
      <c r="C29" s="37" t="s">
        <v>3378</v>
      </c>
      <c r="D29" s="38"/>
      <c r="E29" s="38" t="s">
        <v>1645</v>
      </c>
      <c r="F29" s="38" t="s">
        <v>1638</v>
      </c>
      <c r="G29" s="37" t="s">
        <v>3379</v>
      </c>
      <c r="H29" s="38" t="s">
        <v>1748</v>
      </c>
      <c r="I29" s="37"/>
      <c r="J29" s="38">
        <v>18.2</v>
      </c>
      <c r="K29" s="37"/>
      <c r="L29" s="29" t="s">
        <v>1945</v>
      </c>
      <c r="M29" s="29"/>
      <c r="N29" s="29" t="s">
        <v>1652</v>
      </c>
      <c r="O29" s="29" t="s">
        <v>1739</v>
      </c>
      <c r="P29" s="29" t="s">
        <v>1740</v>
      </c>
      <c r="Q29" s="29" t="s">
        <v>1741</v>
      </c>
      <c r="R29" s="29" t="s">
        <v>3984</v>
      </c>
      <c r="S29" s="29" t="s">
        <v>4060</v>
      </c>
      <c r="T29" s="20" t="s">
        <v>3730</v>
      </c>
      <c r="U29" s="20"/>
      <c r="V29" s="55" t="s">
        <v>39</v>
      </c>
    </row>
    <row r="30" spans="2:22" s="115" customFormat="1" ht="29" hidden="1" outlineLevel="1">
      <c r="B30" s="37" t="s">
        <v>4063</v>
      </c>
      <c r="C30" s="37" t="s">
        <v>4064</v>
      </c>
      <c r="D30" s="38"/>
      <c r="E30" s="38" t="s">
        <v>1656</v>
      </c>
      <c r="F30" s="38" t="s">
        <v>1646</v>
      </c>
      <c r="G30" s="37" t="s">
        <v>3382</v>
      </c>
      <c r="H30" s="38" t="s">
        <v>1748</v>
      </c>
      <c r="I30" s="37"/>
      <c r="J30" s="38">
        <v>18.2</v>
      </c>
      <c r="K30" s="29" t="s">
        <v>1755</v>
      </c>
      <c r="L30" s="37"/>
      <c r="M30" s="29"/>
      <c r="N30" s="29" t="s">
        <v>1652</v>
      </c>
      <c r="O30" s="29" t="s">
        <v>1739</v>
      </c>
      <c r="P30" s="29" t="s">
        <v>1740</v>
      </c>
      <c r="Q30" s="29" t="s">
        <v>1741</v>
      </c>
      <c r="R30" s="29" t="s">
        <v>3984</v>
      </c>
      <c r="S30" s="29" t="s">
        <v>4060</v>
      </c>
      <c r="T30" s="37" t="s">
        <v>1757</v>
      </c>
      <c r="U30" s="20"/>
      <c r="V30" s="22" t="s">
        <v>37</v>
      </c>
    </row>
    <row r="31" spans="2:22" s="115" customFormat="1" ht="72.650000000000006" hidden="1" customHeight="1" outlineLevel="1">
      <c r="B31" s="37" t="s">
        <v>3383</v>
      </c>
      <c r="C31" s="37" t="s">
        <v>3383</v>
      </c>
      <c r="D31" s="38"/>
      <c r="E31" s="38" t="s">
        <v>1645</v>
      </c>
      <c r="F31" s="38" t="s">
        <v>1638</v>
      </c>
      <c r="G31" s="37" t="s">
        <v>3384</v>
      </c>
      <c r="H31" s="38" t="s">
        <v>1748</v>
      </c>
      <c r="I31" s="37"/>
      <c r="J31" s="38">
        <v>18.2</v>
      </c>
      <c r="K31" s="37"/>
      <c r="L31" s="29" t="s">
        <v>1945</v>
      </c>
      <c r="M31" s="29"/>
      <c r="N31" s="29" t="s">
        <v>1652</v>
      </c>
      <c r="O31" s="29" t="s">
        <v>1702</v>
      </c>
      <c r="P31" s="29" t="s">
        <v>1703</v>
      </c>
      <c r="Q31" s="29" t="s">
        <v>1704</v>
      </c>
      <c r="R31" s="29" t="s">
        <v>2350</v>
      </c>
      <c r="S31" s="29" t="s">
        <v>3350</v>
      </c>
      <c r="T31" s="20" t="s">
        <v>3730</v>
      </c>
      <c r="U31" s="20"/>
      <c r="V31" s="55" t="s">
        <v>39</v>
      </c>
    </row>
    <row r="32" spans="2:22" s="115" customFormat="1" ht="74.150000000000006" hidden="1" customHeight="1" outlineLevel="1">
      <c r="B32" s="37" t="s">
        <v>3385</v>
      </c>
      <c r="C32" s="37" t="s">
        <v>3385</v>
      </c>
      <c r="D32" s="38"/>
      <c r="E32" s="38" t="s">
        <v>1645</v>
      </c>
      <c r="F32" s="38" t="s">
        <v>1638</v>
      </c>
      <c r="G32" s="37" t="s">
        <v>3386</v>
      </c>
      <c r="H32" s="38" t="s">
        <v>1748</v>
      </c>
      <c r="I32" s="37"/>
      <c r="J32" s="38">
        <v>18.2</v>
      </c>
      <c r="K32" s="37"/>
      <c r="L32" s="29" t="s">
        <v>1945</v>
      </c>
      <c r="M32" s="29"/>
      <c r="N32" s="29" t="s">
        <v>1652</v>
      </c>
      <c r="O32" s="29" t="s">
        <v>1702</v>
      </c>
      <c r="P32" s="29" t="s">
        <v>1703</v>
      </c>
      <c r="Q32" s="29" t="s">
        <v>1704</v>
      </c>
      <c r="R32" s="29" t="s">
        <v>2350</v>
      </c>
      <c r="S32" s="29" t="s">
        <v>3350</v>
      </c>
      <c r="T32" s="20" t="s">
        <v>3730</v>
      </c>
      <c r="U32" s="20"/>
      <c r="V32" s="55" t="s">
        <v>39</v>
      </c>
    </row>
    <row r="33" spans="2:22" s="115" customFormat="1" ht="73" hidden="1" customHeight="1" outlineLevel="1">
      <c r="B33" s="37" t="s">
        <v>3387</v>
      </c>
      <c r="C33" s="37" t="s">
        <v>3387</v>
      </c>
      <c r="D33" s="38"/>
      <c r="E33" s="38" t="s">
        <v>1645</v>
      </c>
      <c r="F33" s="38" t="s">
        <v>1638</v>
      </c>
      <c r="G33" s="37" t="s">
        <v>3388</v>
      </c>
      <c r="H33" s="38" t="s">
        <v>1748</v>
      </c>
      <c r="I33" s="37"/>
      <c r="J33" s="38">
        <v>18.2</v>
      </c>
      <c r="K33" s="37"/>
      <c r="L33" s="29" t="s">
        <v>1945</v>
      </c>
      <c r="M33" s="29"/>
      <c r="N33" s="29" t="s">
        <v>1652</v>
      </c>
      <c r="O33" s="29" t="s">
        <v>1739</v>
      </c>
      <c r="P33" s="29" t="s">
        <v>1740</v>
      </c>
      <c r="Q33" s="29" t="s">
        <v>1741</v>
      </c>
      <c r="R33" s="29" t="s">
        <v>3272</v>
      </c>
      <c r="S33" s="29" t="s">
        <v>4065</v>
      </c>
      <c r="T33" s="20" t="s">
        <v>3730</v>
      </c>
      <c r="U33" s="20"/>
      <c r="V33" s="55" t="s">
        <v>39</v>
      </c>
    </row>
    <row r="34" spans="2:22" s="115" customFormat="1" ht="72.650000000000006" hidden="1" customHeight="1" outlineLevel="1">
      <c r="B34" s="37" t="s">
        <v>3390</v>
      </c>
      <c r="C34" s="37" t="s">
        <v>3391</v>
      </c>
      <c r="D34" s="38"/>
      <c r="E34" s="38" t="s">
        <v>1645</v>
      </c>
      <c r="F34" s="38" t="s">
        <v>1638</v>
      </c>
      <c r="G34" s="37" t="s">
        <v>3392</v>
      </c>
      <c r="H34" s="38" t="s">
        <v>1748</v>
      </c>
      <c r="I34" s="37"/>
      <c r="J34" s="38">
        <v>18.2</v>
      </c>
      <c r="K34" s="37"/>
      <c r="L34" s="29" t="s">
        <v>1945</v>
      </c>
      <c r="M34" s="29"/>
      <c r="N34" s="29" t="s">
        <v>1652</v>
      </c>
      <c r="O34" s="29" t="s">
        <v>1739</v>
      </c>
      <c r="P34" s="29" t="s">
        <v>1740</v>
      </c>
      <c r="Q34" s="29" t="s">
        <v>1741</v>
      </c>
      <c r="R34" s="29" t="s">
        <v>3272</v>
      </c>
      <c r="S34" s="29" t="s">
        <v>4065</v>
      </c>
      <c r="T34" s="20" t="s">
        <v>3730</v>
      </c>
      <c r="U34" s="20"/>
      <c r="V34" s="55" t="s">
        <v>39</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00000000-0004-0000-1100-000001000000}"/>
    <hyperlink ref="K21" r:id="rId1" xr:uid="{00000000-0004-0000-1100-000002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7"/>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97" customWidth="1"/>
    <col min="2" max="3" width="40.54296875" style="97" customWidth="1"/>
    <col min="4" max="4" width="20.54296875" style="117" customWidth="1"/>
    <col min="5" max="6" width="12.54296875" style="97" customWidth="1"/>
    <col min="7" max="7" width="25.54296875" style="97" customWidth="1"/>
    <col min="8" max="8" width="12.54296875" style="97" customWidth="1"/>
    <col min="9" max="9" width="40.54296875" style="97" customWidth="1"/>
    <col min="10" max="10" width="12.54296875" style="97" customWidth="1"/>
    <col min="11" max="13" width="40.54296875" style="97" customWidth="1"/>
    <col min="14" max="19" width="12.54296875" style="97" customWidth="1"/>
    <col min="20" max="21" width="20.54296875" style="97" customWidth="1"/>
    <col min="22" max="22" width="12.54296875" style="117" customWidth="1"/>
    <col min="23" max="33" width="8.453125" style="97" customWidth="1"/>
    <col min="34" max="16384" width="14.453125" style="97"/>
  </cols>
  <sheetData>
    <row r="1" spans="2:22" ht="40" customHeight="1">
      <c r="B1" s="423" t="s">
        <v>4066</v>
      </c>
      <c r="C1" s="423"/>
    </row>
    <row r="2" spans="2:22" ht="29">
      <c r="B2" s="118" t="s">
        <v>1617</v>
      </c>
      <c r="C2" s="118" t="s">
        <v>1618</v>
      </c>
      <c r="D2" s="119" t="s">
        <v>1619</v>
      </c>
      <c r="E2" s="118" t="s">
        <v>1620</v>
      </c>
      <c r="F2" s="118" t="s">
        <v>3253</v>
      </c>
      <c r="G2" s="118" t="s">
        <v>1622</v>
      </c>
      <c r="H2" s="118" t="s">
        <v>1623</v>
      </c>
      <c r="I2" s="118" t="s">
        <v>1624</v>
      </c>
      <c r="J2" s="118" t="s">
        <v>1625</v>
      </c>
      <c r="K2" s="119" t="s">
        <v>3254</v>
      </c>
      <c r="L2" s="118" t="s">
        <v>1627</v>
      </c>
      <c r="M2" s="118" t="s">
        <v>26</v>
      </c>
      <c r="N2" s="118" t="s">
        <v>1628</v>
      </c>
      <c r="O2" s="83" t="s">
        <v>1629</v>
      </c>
      <c r="P2" s="83" t="s">
        <v>1630</v>
      </c>
      <c r="Q2" s="83" t="s">
        <v>1631</v>
      </c>
      <c r="R2" s="83" t="s">
        <v>1632</v>
      </c>
      <c r="S2" s="83" t="s">
        <v>1633</v>
      </c>
      <c r="T2" s="49" t="s">
        <v>1634</v>
      </c>
      <c r="U2" s="110" t="s">
        <v>1635</v>
      </c>
      <c r="V2" s="49" t="s">
        <v>70</v>
      </c>
    </row>
    <row r="3" spans="2:22" ht="29">
      <c r="B3" s="120" t="s">
        <v>4037</v>
      </c>
      <c r="C3" s="120"/>
      <c r="D3" s="120"/>
      <c r="E3" s="120" t="s">
        <v>1637</v>
      </c>
      <c r="F3" s="120" t="s">
        <v>1638</v>
      </c>
      <c r="G3" s="120" t="s">
        <v>4067</v>
      </c>
      <c r="H3" s="120"/>
      <c r="I3" s="120"/>
      <c r="J3" s="120"/>
      <c r="K3" s="332" t="s">
        <v>1640</v>
      </c>
      <c r="L3" s="120"/>
      <c r="M3" s="120" t="str">
        <f>G3</f>
        <v>sinistro_cosseguro_aceito_alteracao</v>
      </c>
      <c r="N3" s="120" t="s">
        <v>1641</v>
      </c>
      <c r="O3" s="126" t="s">
        <v>1739</v>
      </c>
      <c r="P3" s="120"/>
      <c r="Q3" s="120"/>
      <c r="R3" s="120"/>
      <c r="S3" s="120"/>
      <c r="T3" s="50"/>
      <c r="U3" s="50"/>
      <c r="V3" s="51"/>
    </row>
    <row r="4" spans="2:22" s="115" customFormat="1" ht="29" hidden="1" outlineLevel="1">
      <c r="B4" s="121" t="s">
        <v>1643</v>
      </c>
      <c r="C4" s="121" t="s">
        <v>1644</v>
      </c>
      <c r="D4" s="122"/>
      <c r="E4" s="122" t="s">
        <v>1645</v>
      </c>
      <c r="F4" s="122" t="s">
        <v>1646</v>
      </c>
      <c r="G4" s="121" t="s">
        <v>1647</v>
      </c>
      <c r="H4" s="122" t="s">
        <v>1648</v>
      </c>
      <c r="I4" s="121" t="s">
        <v>1649</v>
      </c>
      <c r="J4" s="122">
        <v>36</v>
      </c>
      <c r="K4" s="14" t="s">
        <v>1650</v>
      </c>
      <c r="L4" s="14" t="s">
        <v>1651</v>
      </c>
      <c r="M4" s="121"/>
      <c r="N4" s="121" t="s">
        <v>1652</v>
      </c>
      <c r="O4" s="121"/>
      <c r="P4" s="121"/>
      <c r="Q4" s="121"/>
      <c r="R4" s="121"/>
      <c r="S4" s="121"/>
      <c r="T4" s="16"/>
      <c r="U4" s="16" t="s">
        <v>1653</v>
      </c>
      <c r="V4" s="102" t="s">
        <v>37</v>
      </c>
    </row>
    <row r="5" spans="2:22" s="115" customFormat="1" ht="29" hidden="1" outlineLevel="1">
      <c r="B5" s="121" t="s">
        <v>1654</v>
      </c>
      <c r="C5" s="121" t="s">
        <v>1655</v>
      </c>
      <c r="D5" s="122"/>
      <c r="E5" s="122" t="s">
        <v>1656</v>
      </c>
      <c r="F5" s="122" t="s">
        <v>1638</v>
      </c>
      <c r="G5" s="121" t="s">
        <v>1657</v>
      </c>
      <c r="H5" s="122" t="s">
        <v>1648</v>
      </c>
      <c r="I5" s="121"/>
      <c r="J5" s="122">
        <v>500</v>
      </c>
      <c r="K5" s="121"/>
      <c r="L5" s="14" t="s">
        <v>1651</v>
      </c>
      <c r="M5" s="127"/>
      <c r="N5" s="127" t="s">
        <v>1652</v>
      </c>
      <c r="O5" s="127"/>
      <c r="P5" s="127"/>
      <c r="Q5" s="127"/>
      <c r="R5" s="127"/>
      <c r="S5" s="127"/>
      <c r="T5" s="16"/>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s="115" customFormat="1"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s="115" customFormat="1" ht="29" hidden="1" outlineLevel="1">
      <c r="B8" s="121" t="s">
        <v>1663</v>
      </c>
      <c r="C8" s="121" t="s">
        <v>1664</v>
      </c>
      <c r="D8" s="122"/>
      <c r="E8" s="122" t="s">
        <v>1645</v>
      </c>
      <c r="F8" s="122" t="s">
        <v>1638</v>
      </c>
      <c r="G8" s="121" t="s">
        <v>1665</v>
      </c>
      <c r="H8" s="15" t="s">
        <v>1666</v>
      </c>
      <c r="I8" s="323" t="s">
        <v>1640</v>
      </c>
      <c r="J8" s="45" t="s">
        <v>1640</v>
      </c>
      <c r="K8" s="121"/>
      <c r="L8" s="14" t="s">
        <v>1651</v>
      </c>
      <c r="M8" s="121"/>
      <c r="N8" s="121" t="s">
        <v>1652</v>
      </c>
      <c r="O8" s="121"/>
      <c r="P8" s="121"/>
      <c r="Q8" s="121"/>
      <c r="R8" s="121"/>
      <c r="S8" s="121"/>
      <c r="T8" s="16"/>
      <c r="U8" s="103"/>
      <c r="V8" s="104"/>
    </row>
    <row r="9" spans="2:22" s="115" customFormat="1" ht="29" hidden="1" outlineLevel="1">
      <c r="B9" s="121" t="s">
        <v>1667</v>
      </c>
      <c r="C9" s="121" t="s">
        <v>1668</v>
      </c>
      <c r="D9" s="122"/>
      <c r="E9" s="122" t="s">
        <v>1656</v>
      </c>
      <c r="F9" s="122" t="s">
        <v>1646</v>
      </c>
      <c r="G9" s="121" t="s">
        <v>1669</v>
      </c>
      <c r="H9" s="15" t="s">
        <v>1666</v>
      </c>
      <c r="I9" s="324" t="s">
        <v>1640</v>
      </c>
      <c r="J9" s="45" t="s">
        <v>1640</v>
      </c>
      <c r="K9" s="14" t="s">
        <v>1670</v>
      </c>
      <c r="L9" s="14" t="s">
        <v>1651</v>
      </c>
      <c r="M9" s="121"/>
      <c r="N9" s="121" t="s">
        <v>1652</v>
      </c>
      <c r="O9" s="121"/>
      <c r="P9" s="121"/>
      <c r="Q9" s="121"/>
      <c r="R9" s="121"/>
      <c r="S9" s="121"/>
      <c r="T9" s="16"/>
      <c r="U9" s="103" t="s">
        <v>1671</v>
      </c>
      <c r="V9" s="102" t="s">
        <v>37</v>
      </c>
    </row>
    <row r="10" spans="2:22" s="115" customFormat="1" ht="43.5" hidden="1" outlineLevel="1">
      <c r="B10" s="123" t="s">
        <v>1672</v>
      </c>
      <c r="C10" s="37" t="s">
        <v>1673</v>
      </c>
      <c r="D10" s="106" t="s">
        <v>3101</v>
      </c>
      <c r="E10" s="38" t="s">
        <v>1645</v>
      </c>
      <c r="F10" s="38" t="s">
        <v>1638</v>
      </c>
      <c r="G10" s="37" t="s">
        <v>1675</v>
      </c>
      <c r="H10" s="38" t="s">
        <v>1648</v>
      </c>
      <c r="I10" s="37" t="s">
        <v>1640</v>
      </c>
      <c r="J10" s="38">
        <v>5</v>
      </c>
      <c r="K10" s="37"/>
      <c r="L10" s="37"/>
      <c r="M10" s="37"/>
      <c r="N10" s="37" t="s">
        <v>1652</v>
      </c>
      <c r="O10" s="29" t="s">
        <v>1739</v>
      </c>
      <c r="P10" s="29" t="s">
        <v>1740</v>
      </c>
      <c r="Q10" s="29" t="s">
        <v>1741</v>
      </c>
      <c r="R10" s="29" t="s">
        <v>3984</v>
      </c>
      <c r="S10" s="37"/>
      <c r="T10" s="20"/>
      <c r="U10" s="20"/>
      <c r="V10" s="22"/>
    </row>
    <row r="11" spans="2:22" s="115" customFormat="1" ht="43.5" hidden="1" outlineLevel="1">
      <c r="B11" s="123" t="s">
        <v>4068</v>
      </c>
      <c r="C11" s="34" t="s">
        <v>4068</v>
      </c>
      <c r="D11" s="106" t="s">
        <v>3101</v>
      </c>
      <c r="E11" s="35" t="s">
        <v>1645</v>
      </c>
      <c r="F11" s="35" t="s">
        <v>1638</v>
      </c>
      <c r="G11" s="34" t="s">
        <v>3262</v>
      </c>
      <c r="H11" s="35" t="s">
        <v>1648</v>
      </c>
      <c r="I11" s="34" t="s">
        <v>1640</v>
      </c>
      <c r="J11" s="35">
        <v>50</v>
      </c>
      <c r="K11" s="34"/>
      <c r="L11" s="37"/>
      <c r="M11" s="34"/>
      <c r="N11" s="34" t="s">
        <v>1652</v>
      </c>
      <c r="O11" s="29" t="s">
        <v>1739</v>
      </c>
      <c r="P11" s="29" t="s">
        <v>1740</v>
      </c>
      <c r="Q11" s="29" t="s">
        <v>1741</v>
      </c>
      <c r="R11" s="29" t="s">
        <v>3984</v>
      </c>
      <c r="S11" s="34"/>
      <c r="T11" s="20"/>
      <c r="U11" s="20"/>
      <c r="V11" s="55"/>
    </row>
    <row r="12" spans="2:22" s="115" customFormat="1" ht="29" hidden="1" outlineLevel="1">
      <c r="B12" s="123" t="s">
        <v>4069</v>
      </c>
      <c r="C12" s="34" t="s">
        <v>4070</v>
      </c>
      <c r="D12" s="35" t="s">
        <v>53</v>
      </c>
      <c r="E12" s="35" t="s">
        <v>1645</v>
      </c>
      <c r="F12" s="35" t="s">
        <v>1638</v>
      </c>
      <c r="G12" s="34" t="s">
        <v>4071</v>
      </c>
      <c r="H12" s="35" t="s">
        <v>1648</v>
      </c>
      <c r="I12" s="34" t="s">
        <v>1640</v>
      </c>
      <c r="J12" s="35">
        <v>50</v>
      </c>
      <c r="K12" s="34"/>
      <c r="L12" s="37" t="s">
        <v>4027</v>
      </c>
      <c r="M12" s="34"/>
      <c r="N12" s="34" t="s">
        <v>1652</v>
      </c>
      <c r="O12" s="29" t="s">
        <v>1739</v>
      </c>
      <c r="P12" s="29" t="s">
        <v>1740</v>
      </c>
      <c r="Q12" s="29" t="s">
        <v>1741</v>
      </c>
      <c r="R12" s="29" t="s">
        <v>3984</v>
      </c>
      <c r="S12" s="34"/>
      <c r="T12" s="20"/>
      <c r="U12" s="20"/>
      <c r="V12" s="55"/>
    </row>
    <row r="13" spans="2:22" s="115" customFormat="1" ht="58" hidden="1" outlineLevel="1">
      <c r="B13" s="123" t="s">
        <v>4041</v>
      </c>
      <c r="C13" s="29" t="s">
        <v>4042</v>
      </c>
      <c r="D13" s="106" t="s">
        <v>3101</v>
      </c>
      <c r="E13" s="23" t="s">
        <v>1645</v>
      </c>
      <c r="F13" s="23" t="s">
        <v>1646</v>
      </c>
      <c r="G13" s="29" t="s">
        <v>3987</v>
      </c>
      <c r="H13" s="23" t="s">
        <v>1648</v>
      </c>
      <c r="I13" s="29" t="s">
        <v>1640</v>
      </c>
      <c r="J13" s="23">
        <v>60</v>
      </c>
      <c r="K13" s="37" t="s">
        <v>4043</v>
      </c>
      <c r="L13" s="29" t="s">
        <v>4044</v>
      </c>
      <c r="M13" s="29"/>
      <c r="N13" s="29" t="s">
        <v>1652</v>
      </c>
      <c r="O13" s="29" t="s">
        <v>1739</v>
      </c>
      <c r="P13" s="29" t="s">
        <v>1740</v>
      </c>
      <c r="Q13" s="29" t="s">
        <v>1741</v>
      </c>
      <c r="R13" s="29" t="s">
        <v>3984</v>
      </c>
      <c r="S13" s="29"/>
      <c r="T13" s="20"/>
      <c r="U13" s="20"/>
      <c r="V13" s="55"/>
    </row>
    <row r="14" spans="2:22" s="115" customFormat="1" ht="29" hidden="1" outlineLevel="1">
      <c r="B14" s="29" t="s">
        <v>3988</v>
      </c>
      <c r="C14" s="29" t="s">
        <v>3989</v>
      </c>
      <c r="D14" s="23"/>
      <c r="E14" s="23" t="s">
        <v>1645</v>
      </c>
      <c r="F14" s="23" t="s">
        <v>1638</v>
      </c>
      <c r="G14" s="29" t="s">
        <v>3990</v>
      </c>
      <c r="H14" s="23" t="s">
        <v>1648</v>
      </c>
      <c r="I14" s="29" t="s">
        <v>1640</v>
      </c>
      <c r="J14" s="23">
        <v>5</v>
      </c>
      <c r="K14" s="29"/>
      <c r="L14" s="29"/>
      <c r="M14" s="29"/>
      <c r="N14" s="29" t="s">
        <v>1652</v>
      </c>
      <c r="O14" s="29" t="s">
        <v>1739</v>
      </c>
      <c r="P14" s="29" t="s">
        <v>1740</v>
      </c>
      <c r="Q14" s="29" t="s">
        <v>1741</v>
      </c>
      <c r="R14" s="29" t="s">
        <v>3984</v>
      </c>
      <c r="S14" s="29" t="s">
        <v>1967</v>
      </c>
      <c r="T14" s="37"/>
      <c r="U14" s="37"/>
      <c r="V14" s="38"/>
    </row>
    <row r="15" spans="2:22" s="115" customFormat="1" ht="72.5" hidden="1" outlineLevel="1">
      <c r="B15" s="29" t="s">
        <v>3991</v>
      </c>
      <c r="C15" s="100" t="s">
        <v>3992</v>
      </c>
      <c r="D15" s="23"/>
      <c r="E15" s="23" t="s">
        <v>1645</v>
      </c>
      <c r="F15" s="23" t="s">
        <v>1638</v>
      </c>
      <c r="G15" s="29" t="s">
        <v>3993</v>
      </c>
      <c r="H15" s="23" t="s">
        <v>1648</v>
      </c>
      <c r="I15" s="29" t="s">
        <v>1640</v>
      </c>
      <c r="J15" s="23">
        <v>60</v>
      </c>
      <c r="K15" s="29"/>
      <c r="L15" s="29"/>
      <c r="M15" s="29"/>
      <c r="N15" s="29" t="s">
        <v>1652</v>
      </c>
      <c r="O15" s="29" t="s">
        <v>1739</v>
      </c>
      <c r="P15" s="29" t="s">
        <v>1740</v>
      </c>
      <c r="Q15" s="29" t="s">
        <v>1741</v>
      </c>
      <c r="R15" s="29" t="s">
        <v>3984</v>
      </c>
      <c r="S15" s="29" t="s">
        <v>3527</v>
      </c>
      <c r="T15" s="37" t="s">
        <v>4045</v>
      </c>
      <c r="U15" s="37"/>
      <c r="V15" s="38" t="s">
        <v>49</v>
      </c>
    </row>
    <row r="16" spans="2:22" s="115" customFormat="1" ht="101.5" hidden="1" outlineLevel="1">
      <c r="B16" s="29" t="s">
        <v>3995</v>
      </c>
      <c r="C16" s="100" t="s">
        <v>3996</v>
      </c>
      <c r="D16" s="23"/>
      <c r="E16" s="23" t="s">
        <v>1656</v>
      </c>
      <c r="F16" s="23" t="s">
        <v>1638</v>
      </c>
      <c r="G16" s="29" t="s">
        <v>3997</v>
      </c>
      <c r="H16" s="23" t="s">
        <v>1648</v>
      </c>
      <c r="I16" s="29" t="s">
        <v>1640</v>
      </c>
      <c r="J16" s="23">
        <v>60</v>
      </c>
      <c r="K16" s="29"/>
      <c r="L16" s="29" t="s">
        <v>4046</v>
      </c>
      <c r="M16" s="29"/>
      <c r="N16" s="29" t="s">
        <v>1652</v>
      </c>
      <c r="O16" s="29" t="s">
        <v>1739</v>
      </c>
      <c r="P16" s="29" t="s">
        <v>1740</v>
      </c>
      <c r="Q16" s="29" t="s">
        <v>1741</v>
      </c>
      <c r="R16" s="29" t="s">
        <v>3984</v>
      </c>
      <c r="S16" s="29" t="s">
        <v>3527</v>
      </c>
      <c r="T16" s="37" t="s">
        <v>4047</v>
      </c>
      <c r="U16" s="37"/>
      <c r="V16" s="57" t="s">
        <v>49</v>
      </c>
    </row>
    <row r="17" spans="2:22" s="115" customFormat="1" ht="29" hidden="1" outlineLevel="1">
      <c r="B17" s="29" t="s">
        <v>4048</v>
      </c>
      <c r="C17" s="29" t="s">
        <v>4049</v>
      </c>
      <c r="D17" s="23"/>
      <c r="E17" s="23" t="s">
        <v>1645</v>
      </c>
      <c r="F17" s="23" t="s">
        <v>1638</v>
      </c>
      <c r="G17" s="29" t="s">
        <v>4050</v>
      </c>
      <c r="H17" s="23" t="s">
        <v>1648</v>
      </c>
      <c r="I17" s="318" t="s">
        <v>1640</v>
      </c>
      <c r="J17" s="23">
        <v>50</v>
      </c>
      <c r="K17" s="29"/>
      <c r="L17" s="29"/>
      <c r="M17" s="29"/>
      <c r="N17" s="29" t="s">
        <v>1652</v>
      </c>
      <c r="O17" s="29" t="s">
        <v>1739</v>
      </c>
      <c r="P17" s="29" t="s">
        <v>1740</v>
      </c>
      <c r="Q17" s="29" t="s">
        <v>1741</v>
      </c>
      <c r="R17" s="29" t="s">
        <v>3984</v>
      </c>
      <c r="S17" s="29"/>
      <c r="T17" s="20"/>
      <c r="U17" s="20"/>
      <c r="V17" s="22"/>
    </row>
    <row r="18" spans="2:22" s="115" customFormat="1" ht="29" hidden="1" outlineLevel="1">
      <c r="B18" s="29" t="s">
        <v>4072</v>
      </c>
      <c r="C18" s="29" t="s">
        <v>4072</v>
      </c>
      <c r="D18" s="23"/>
      <c r="E18" s="23" t="s">
        <v>1645</v>
      </c>
      <c r="F18" s="23" t="s">
        <v>1638</v>
      </c>
      <c r="G18" s="29" t="s">
        <v>3634</v>
      </c>
      <c r="H18" s="23" t="s">
        <v>1722</v>
      </c>
      <c r="I18" s="29" t="s">
        <v>1723</v>
      </c>
      <c r="J18" s="23">
        <v>10</v>
      </c>
      <c r="K18" s="29"/>
      <c r="L18" s="29"/>
      <c r="M18" s="29"/>
      <c r="N18" s="29" t="s">
        <v>1652</v>
      </c>
      <c r="O18" s="29" t="s">
        <v>1739</v>
      </c>
      <c r="P18" s="29" t="s">
        <v>1740</v>
      </c>
      <c r="Q18" s="29" t="s">
        <v>1741</v>
      </c>
      <c r="R18" s="29" t="s">
        <v>3272</v>
      </c>
      <c r="S18" s="29"/>
      <c r="T18" s="20"/>
      <c r="U18" s="20"/>
      <c r="V18" s="55"/>
    </row>
    <row r="19" spans="2:22" s="115" customFormat="1" ht="58" hidden="1" outlineLevel="1">
      <c r="B19" s="37" t="s">
        <v>3270</v>
      </c>
      <c r="C19" s="37" t="s">
        <v>3271</v>
      </c>
      <c r="D19" s="38"/>
      <c r="E19" s="38" t="s">
        <v>1645</v>
      </c>
      <c r="F19" s="38" t="s">
        <v>1638</v>
      </c>
      <c r="G19" s="37" t="s">
        <v>1737</v>
      </c>
      <c r="H19" s="38" t="s">
        <v>1648</v>
      </c>
      <c r="I19" s="37" t="s">
        <v>1738</v>
      </c>
      <c r="J19" s="38">
        <v>3</v>
      </c>
      <c r="K19" s="37"/>
      <c r="L19" s="37"/>
      <c r="M19" s="37"/>
      <c r="N19" s="37" t="s">
        <v>1652</v>
      </c>
      <c r="O19" s="37" t="s">
        <v>1739</v>
      </c>
      <c r="P19" s="37" t="s">
        <v>1740</v>
      </c>
      <c r="Q19" s="37" t="s">
        <v>1741</v>
      </c>
      <c r="R19" s="37" t="s">
        <v>3272</v>
      </c>
      <c r="S19" s="37" t="s">
        <v>3273</v>
      </c>
      <c r="T19" s="20" t="s">
        <v>4009</v>
      </c>
      <c r="U19" s="20"/>
      <c r="V19" s="22" t="s">
        <v>37</v>
      </c>
    </row>
    <row r="20" spans="2:22" s="115" customFormat="1" ht="58" hidden="1" outlineLevel="1">
      <c r="B20" s="100" t="s">
        <v>1783</v>
      </c>
      <c r="C20" s="29" t="s">
        <v>1784</v>
      </c>
      <c r="D20" s="23"/>
      <c r="E20" s="23" t="s">
        <v>1645</v>
      </c>
      <c r="F20" s="23" t="s">
        <v>1646</v>
      </c>
      <c r="G20" s="29" t="s">
        <v>1785</v>
      </c>
      <c r="H20" s="23" t="s">
        <v>1767</v>
      </c>
      <c r="I20" s="29" t="s">
        <v>1768</v>
      </c>
      <c r="J20" s="23"/>
      <c r="K20" s="29" t="s">
        <v>1786</v>
      </c>
      <c r="L20" s="29" t="s">
        <v>1787</v>
      </c>
      <c r="M20" s="29"/>
      <c r="N20" s="29" t="s">
        <v>1652</v>
      </c>
      <c r="O20" s="29" t="s">
        <v>1739</v>
      </c>
      <c r="P20" s="29"/>
      <c r="Q20" s="29"/>
      <c r="R20" s="29"/>
      <c r="S20" s="29"/>
      <c r="T20" s="37"/>
      <c r="U20" s="53" t="s">
        <v>1653</v>
      </c>
      <c r="V20" s="55" t="s">
        <v>37</v>
      </c>
    </row>
    <row r="21" spans="2:22" s="116" customFormat="1" ht="29" collapsed="1">
      <c r="B21" s="120" t="s">
        <v>3286</v>
      </c>
      <c r="C21" s="120"/>
      <c r="D21" s="120"/>
      <c r="E21" s="120" t="s">
        <v>1637</v>
      </c>
      <c r="F21" s="120" t="s">
        <v>1638</v>
      </c>
      <c r="G21" s="120" t="s">
        <v>3287</v>
      </c>
      <c r="H21" s="120"/>
      <c r="I21" s="120"/>
      <c r="J21" s="120"/>
      <c r="K21" s="332" t="s">
        <v>1640</v>
      </c>
      <c r="L21" s="120"/>
      <c r="M21" s="120" t="str">
        <f>CONCATENATE(M3," \ ",G21)</f>
        <v>sinistro_cosseguro_aceito_alteracao \ coberturas_afetadas</v>
      </c>
      <c r="N21" s="120" t="s">
        <v>1641</v>
      </c>
      <c r="O21" s="126" t="s">
        <v>1739</v>
      </c>
      <c r="P21" s="120"/>
      <c r="Q21" s="120"/>
      <c r="R21" s="120"/>
      <c r="S21" s="120"/>
      <c r="T21" s="50"/>
      <c r="U21" s="50"/>
      <c r="V21" s="51"/>
    </row>
    <row r="22" spans="2:22" s="116" customFormat="1" ht="72.5" hidden="1" outlineLevel="1">
      <c r="B22" s="125" t="s">
        <v>1973</v>
      </c>
      <c r="C22" s="37" t="s">
        <v>3294</v>
      </c>
      <c r="D22" s="38" t="s">
        <v>4051</v>
      </c>
      <c r="E22" s="38" t="s">
        <v>1645</v>
      </c>
      <c r="F22" s="38" t="s">
        <v>1638</v>
      </c>
      <c r="G22" s="37" t="s">
        <v>3295</v>
      </c>
      <c r="H22" s="38" t="s">
        <v>1648</v>
      </c>
      <c r="I22" s="108" t="s">
        <v>1976</v>
      </c>
      <c r="J22" s="38">
        <v>5</v>
      </c>
      <c r="K22" s="37"/>
      <c r="L22" s="37"/>
      <c r="M22" s="37"/>
      <c r="N22" s="37" t="s">
        <v>1652</v>
      </c>
      <c r="O22" s="37" t="s">
        <v>1739</v>
      </c>
      <c r="P22" s="37" t="s">
        <v>1740</v>
      </c>
      <c r="Q22" s="37" t="s">
        <v>1741</v>
      </c>
      <c r="R22" s="37" t="s">
        <v>3272</v>
      </c>
      <c r="S22" s="37" t="s">
        <v>3527</v>
      </c>
      <c r="T22" s="20"/>
      <c r="U22" s="53" t="s">
        <v>4073</v>
      </c>
      <c r="V22" s="128" t="s">
        <v>41</v>
      </c>
    </row>
    <row r="23" spans="2:22" s="115" customFormat="1" ht="101.5" hidden="1" outlineLevel="1">
      <c r="B23" s="125" t="s">
        <v>3290</v>
      </c>
      <c r="C23" s="144" t="s">
        <v>4052</v>
      </c>
      <c r="D23" s="189" t="s">
        <v>4377</v>
      </c>
      <c r="E23" s="38" t="s">
        <v>1645</v>
      </c>
      <c r="F23" s="38" t="s">
        <v>1638</v>
      </c>
      <c r="G23" s="37" t="s">
        <v>1970</v>
      </c>
      <c r="H23" s="38" t="s">
        <v>1648</v>
      </c>
      <c r="I23" s="107" t="s">
        <v>181</v>
      </c>
      <c r="J23" s="23">
        <v>4</v>
      </c>
      <c r="K23" s="108" t="s">
        <v>1971</v>
      </c>
      <c r="L23" s="144" t="s">
        <v>4053</v>
      </c>
      <c r="M23" s="37"/>
      <c r="N23" s="37" t="s">
        <v>1652</v>
      </c>
      <c r="O23" s="37" t="s">
        <v>1739</v>
      </c>
      <c r="P23" s="37" t="s">
        <v>1740</v>
      </c>
      <c r="Q23" s="37" t="s">
        <v>1741</v>
      </c>
      <c r="R23" s="37" t="s">
        <v>3272</v>
      </c>
      <c r="S23" s="37" t="s">
        <v>3527</v>
      </c>
      <c r="T23" s="109" t="s">
        <v>4380</v>
      </c>
      <c r="U23" s="20"/>
      <c r="V23" s="193" t="s">
        <v>4381</v>
      </c>
    </row>
    <row r="24" spans="2:22" s="115" customFormat="1" ht="29" hidden="1" outlineLevel="1">
      <c r="B24" s="37" t="s">
        <v>3299</v>
      </c>
      <c r="C24" s="37" t="s">
        <v>3300</v>
      </c>
      <c r="D24" s="38"/>
      <c r="E24" s="38" t="s">
        <v>1645</v>
      </c>
      <c r="F24" s="38" t="s">
        <v>1638</v>
      </c>
      <c r="G24" s="37" t="s">
        <v>3301</v>
      </c>
      <c r="H24" s="38" t="s">
        <v>1722</v>
      </c>
      <c r="I24" s="37" t="s">
        <v>1723</v>
      </c>
      <c r="J24" s="38">
        <v>10</v>
      </c>
      <c r="K24" s="37"/>
      <c r="L24" s="37"/>
      <c r="M24" s="37"/>
      <c r="N24" s="37" t="s">
        <v>1652</v>
      </c>
      <c r="O24" s="37" t="s">
        <v>1739</v>
      </c>
      <c r="P24" s="37" t="s">
        <v>1740</v>
      </c>
      <c r="Q24" s="37" t="s">
        <v>1741</v>
      </c>
      <c r="R24" s="37" t="s">
        <v>3272</v>
      </c>
      <c r="S24" s="37" t="s">
        <v>4018</v>
      </c>
      <c r="T24" s="20"/>
      <c r="U24" s="20"/>
      <c r="V24" s="22"/>
    </row>
    <row r="25" spans="2:22" s="115" customFormat="1" ht="29" hidden="1" outlineLevel="1">
      <c r="B25" s="37" t="s">
        <v>3303</v>
      </c>
      <c r="C25" s="37" t="s">
        <v>3304</v>
      </c>
      <c r="D25" s="38"/>
      <c r="E25" s="38" t="s">
        <v>1645</v>
      </c>
      <c r="F25" s="38" t="s">
        <v>1638</v>
      </c>
      <c r="G25" s="37" t="s">
        <v>3305</v>
      </c>
      <c r="H25" s="38" t="s">
        <v>1722</v>
      </c>
      <c r="I25" s="37" t="s">
        <v>1723</v>
      </c>
      <c r="J25" s="38">
        <v>10</v>
      </c>
      <c r="K25" s="37"/>
      <c r="L25" s="37"/>
      <c r="M25" s="37"/>
      <c r="N25" s="37" t="s">
        <v>1652</v>
      </c>
      <c r="O25" s="37" t="s">
        <v>1739</v>
      </c>
      <c r="P25" s="37" t="s">
        <v>1740</v>
      </c>
      <c r="Q25" s="37" t="s">
        <v>1741</v>
      </c>
      <c r="R25" s="37" t="s">
        <v>3272</v>
      </c>
      <c r="S25" s="37" t="s">
        <v>4011</v>
      </c>
      <c r="T25" s="20"/>
      <c r="U25" s="20"/>
      <c r="V25" s="22"/>
    </row>
    <row r="26" spans="2:22" s="115" customFormat="1" ht="29" hidden="1" outlineLevel="1">
      <c r="B26" s="37" t="s">
        <v>3322</v>
      </c>
      <c r="C26" s="37" t="s">
        <v>3323</v>
      </c>
      <c r="D26" s="38"/>
      <c r="E26" s="38" t="s">
        <v>1645</v>
      </c>
      <c r="F26" s="35" t="s">
        <v>1638</v>
      </c>
      <c r="G26" s="37" t="s">
        <v>3324</v>
      </c>
      <c r="H26" s="38" t="s">
        <v>1722</v>
      </c>
      <c r="I26" s="37" t="s">
        <v>1723</v>
      </c>
      <c r="J26" s="38">
        <v>10</v>
      </c>
      <c r="K26" s="37"/>
      <c r="L26" s="37"/>
      <c r="M26" s="37"/>
      <c r="N26" s="37" t="s">
        <v>1652</v>
      </c>
      <c r="O26" s="37" t="s">
        <v>1739</v>
      </c>
      <c r="P26" s="37" t="s">
        <v>1740</v>
      </c>
      <c r="Q26" s="37" t="s">
        <v>1741</v>
      </c>
      <c r="R26" s="37" t="s">
        <v>3272</v>
      </c>
      <c r="S26" s="37" t="s">
        <v>2803</v>
      </c>
      <c r="T26" s="20"/>
      <c r="U26" s="20"/>
      <c r="V26" s="22"/>
    </row>
    <row r="27" spans="2:22" s="115" customFormat="1" ht="17.25" hidden="1" customHeight="1" outlineLevel="1">
      <c r="B27" s="37" t="s">
        <v>4054</v>
      </c>
      <c r="C27" s="37" t="s">
        <v>4055</v>
      </c>
      <c r="D27" s="38"/>
      <c r="E27" s="38" t="s">
        <v>1645</v>
      </c>
      <c r="F27" s="35" t="s">
        <v>1638</v>
      </c>
      <c r="G27" s="37" t="s">
        <v>4056</v>
      </c>
      <c r="H27" s="38" t="s">
        <v>1722</v>
      </c>
      <c r="I27" s="37" t="s">
        <v>1723</v>
      </c>
      <c r="J27" s="38">
        <v>10</v>
      </c>
      <c r="K27" s="37"/>
      <c r="L27" s="37"/>
      <c r="M27" s="37"/>
      <c r="N27" s="37" t="s">
        <v>1652</v>
      </c>
      <c r="O27" s="37" t="s">
        <v>1739</v>
      </c>
      <c r="P27" s="37" t="s">
        <v>1740</v>
      </c>
      <c r="Q27" s="37" t="s">
        <v>1741</v>
      </c>
      <c r="R27" s="37" t="s">
        <v>3272</v>
      </c>
      <c r="S27" s="37" t="s">
        <v>4020</v>
      </c>
      <c r="T27" s="20"/>
      <c r="U27" s="20"/>
      <c r="V27" s="22"/>
    </row>
    <row r="28" spans="2:22" ht="43.5" collapsed="1">
      <c r="B28" s="124" t="s">
        <v>4057</v>
      </c>
      <c r="C28" s="124"/>
      <c r="D28" s="124"/>
      <c r="E28" s="124" t="s">
        <v>1645</v>
      </c>
      <c r="F28" s="124" t="s">
        <v>1638</v>
      </c>
      <c r="G28" s="124" t="s">
        <v>4058</v>
      </c>
      <c r="H28" s="124"/>
      <c r="I28" s="124"/>
      <c r="J28" s="124"/>
      <c r="K28" s="325" t="s">
        <v>1640</v>
      </c>
      <c r="L28" s="124" t="s">
        <v>4059</v>
      </c>
      <c r="M28" s="124" t="str">
        <f>CONCATENATE(M21," \ ",G28)</f>
        <v>sinistro_cosseguro_aceito_alteracao \ coberturas_afetadas \ totalizacao_sinistro_cosseguro</v>
      </c>
      <c r="N28" s="124" t="s">
        <v>1641</v>
      </c>
      <c r="O28" s="126" t="s">
        <v>1739</v>
      </c>
      <c r="P28" s="124"/>
      <c r="Q28" s="124"/>
      <c r="R28" s="124"/>
      <c r="S28" s="124"/>
      <c r="T28" s="50"/>
      <c r="U28" s="50"/>
      <c r="V28" s="51"/>
    </row>
    <row r="29" spans="2:22" s="115" customFormat="1" ht="68.5" hidden="1" customHeight="1" outlineLevel="1">
      <c r="B29" s="37" t="s">
        <v>3371</v>
      </c>
      <c r="C29" s="37" t="s">
        <v>3371</v>
      </c>
      <c r="D29" s="38"/>
      <c r="E29" s="38" t="s">
        <v>1645</v>
      </c>
      <c r="F29" s="38" t="s">
        <v>1638</v>
      </c>
      <c r="G29" s="37" t="s">
        <v>3372</v>
      </c>
      <c r="H29" s="38" t="s">
        <v>1748</v>
      </c>
      <c r="I29" s="37"/>
      <c r="J29" s="38">
        <v>18.2</v>
      </c>
      <c r="K29" s="37"/>
      <c r="L29" s="29" t="s">
        <v>1945</v>
      </c>
      <c r="M29" s="29"/>
      <c r="N29" s="29" t="s">
        <v>1652</v>
      </c>
      <c r="O29" s="29" t="s">
        <v>1739</v>
      </c>
      <c r="P29" s="29" t="s">
        <v>1740</v>
      </c>
      <c r="Q29" s="29" t="s">
        <v>1741</v>
      </c>
      <c r="R29" s="29" t="s">
        <v>3984</v>
      </c>
      <c r="S29" s="29" t="s">
        <v>4060</v>
      </c>
      <c r="T29" s="20" t="s">
        <v>3730</v>
      </c>
      <c r="U29" s="20"/>
      <c r="V29" s="55" t="s">
        <v>39</v>
      </c>
    </row>
    <row r="30" spans="2:22" s="115" customFormat="1" ht="29" hidden="1" outlineLevel="1">
      <c r="B30" s="37" t="s">
        <v>4061</v>
      </c>
      <c r="C30" s="37" t="s">
        <v>4062</v>
      </c>
      <c r="D30" s="38"/>
      <c r="E30" s="38" t="s">
        <v>1656</v>
      </c>
      <c r="F30" s="38" t="s">
        <v>1646</v>
      </c>
      <c r="G30" s="37" t="s">
        <v>3377</v>
      </c>
      <c r="H30" s="38" t="s">
        <v>1748</v>
      </c>
      <c r="I30" s="37"/>
      <c r="J30" s="38">
        <v>18.2</v>
      </c>
      <c r="K30" s="29" t="s">
        <v>1755</v>
      </c>
      <c r="L30" s="37"/>
      <c r="M30" s="29"/>
      <c r="N30" s="29" t="s">
        <v>1652</v>
      </c>
      <c r="O30" s="29" t="s">
        <v>1739</v>
      </c>
      <c r="P30" s="29" t="s">
        <v>1740</v>
      </c>
      <c r="Q30" s="29" t="s">
        <v>1741</v>
      </c>
      <c r="R30" s="29" t="s">
        <v>3984</v>
      </c>
      <c r="S30" s="29" t="s">
        <v>4060</v>
      </c>
      <c r="T30" s="37" t="s">
        <v>1757</v>
      </c>
      <c r="U30" s="20"/>
      <c r="V30" s="22" t="s">
        <v>37</v>
      </c>
    </row>
    <row r="31" spans="2:22" s="115" customFormat="1" ht="74.150000000000006" hidden="1" customHeight="1" outlineLevel="1">
      <c r="B31" s="37" t="s">
        <v>3378</v>
      </c>
      <c r="C31" s="37" t="s">
        <v>3378</v>
      </c>
      <c r="D31" s="38"/>
      <c r="E31" s="38" t="s">
        <v>1645</v>
      </c>
      <c r="F31" s="38" t="s">
        <v>1638</v>
      </c>
      <c r="G31" s="37" t="s">
        <v>3379</v>
      </c>
      <c r="H31" s="38" t="s">
        <v>1748</v>
      </c>
      <c r="I31" s="37"/>
      <c r="J31" s="38">
        <v>18.2</v>
      </c>
      <c r="K31" s="37"/>
      <c r="L31" s="29" t="s">
        <v>1945</v>
      </c>
      <c r="M31" s="29"/>
      <c r="N31" s="29" t="s">
        <v>1652</v>
      </c>
      <c r="O31" s="29" t="s">
        <v>1739</v>
      </c>
      <c r="P31" s="29" t="s">
        <v>1740</v>
      </c>
      <c r="Q31" s="29" t="s">
        <v>1741</v>
      </c>
      <c r="R31" s="29" t="s">
        <v>3984</v>
      </c>
      <c r="S31" s="29" t="s">
        <v>4060</v>
      </c>
      <c r="T31" s="20" t="s">
        <v>3730</v>
      </c>
      <c r="U31" s="20"/>
      <c r="V31" s="55" t="s">
        <v>39</v>
      </c>
    </row>
    <row r="32" spans="2:22" s="115" customFormat="1" ht="29" hidden="1" outlineLevel="1">
      <c r="B32" s="37" t="s">
        <v>4063</v>
      </c>
      <c r="C32" s="37" t="s">
        <v>4064</v>
      </c>
      <c r="D32" s="38"/>
      <c r="E32" s="38" t="s">
        <v>1656</v>
      </c>
      <c r="F32" s="38" t="s">
        <v>1646</v>
      </c>
      <c r="G32" s="37" t="s">
        <v>3382</v>
      </c>
      <c r="H32" s="38" t="s">
        <v>1748</v>
      </c>
      <c r="I32" s="37"/>
      <c r="J32" s="38">
        <v>18.2</v>
      </c>
      <c r="K32" s="29" t="s">
        <v>1755</v>
      </c>
      <c r="L32" s="37"/>
      <c r="M32" s="29"/>
      <c r="N32" s="29" t="s">
        <v>1652</v>
      </c>
      <c r="O32" s="29" t="s">
        <v>1739</v>
      </c>
      <c r="P32" s="29" t="s">
        <v>1740</v>
      </c>
      <c r="Q32" s="29" t="s">
        <v>1741</v>
      </c>
      <c r="R32" s="29" t="s">
        <v>3984</v>
      </c>
      <c r="S32" s="29" t="s">
        <v>4060</v>
      </c>
      <c r="T32" s="37" t="s">
        <v>1757</v>
      </c>
      <c r="U32" s="20"/>
      <c r="V32" s="22" t="s">
        <v>37</v>
      </c>
    </row>
    <row r="33" spans="2:22" s="115" customFormat="1" ht="77.5" hidden="1" customHeight="1" outlineLevel="1">
      <c r="B33" s="37" t="s">
        <v>3383</v>
      </c>
      <c r="C33" s="37" t="s">
        <v>3383</v>
      </c>
      <c r="D33" s="38"/>
      <c r="E33" s="38" t="s">
        <v>1645</v>
      </c>
      <c r="F33" s="38" t="s">
        <v>1638</v>
      </c>
      <c r="G33" s="37" t="s">
        <v>3384</v>
      </c>
      <c r="H33" s="38" t="s">
        <v>1748</v>
      </c>
      <c r="I33" s="37"/>
      <c r="J33" s="38">
        <v>18.2</v>
      </c>
      <c r="K33" s="37"/>
      <c r="L33" s="29" t="s">
        <v>1945</v>
      </c>
      <c r="M33" s="29"/>
      <c r="N33" s="29" t="s">
        <v>1652</v>
      </c>
      <c r="O33" s="29" t="s">
        <v>1702</v>
      </c>
      <c r="P33" s="29" t="s">
        <v>1703</v>
      </c>
      <c r="Q33" s="29" t="s">
        <v>1704</v>
      </c>
      <c r="R33" s="29" t="s">
        <v>2350</v>
      </c>
      <c r="S33" s="29" t="s">
        <v>3350</v>
      </c>
      <c r="T33" s="20" t="s">
        <v>3730</v>
      </c>
      <c r="U33" s="20"/>
      <c r="V33" s="55" t="s">
        <v>39</v>
      </c>
    </row>
    <row r="34" spans="2:22" s="115" customFormat="1" ht="80.5" hidden="1" customHeight="1" outlineLevel="1">
      <c r="B34" s="37" t="s">
        <v>3385</v>
      </c>
      <c r="C34" s="37" t="s">
        <v>3385</v>
      </c>
      <c r="D34" s="38"/>
      <c r="E34" s="38" t="s">
        <v>1645</v>
      </c>
      <c r="F34" s="38" t="s">
        <v>1638</v>
      </c>
      <c r="G34" s="37" t="s">
        <v>3386</v>
      </c>
      <c r="H34" s="38" t="s">
        <v>1748</v>
      </c>
      <c r="I34" s="37"/>
      <c r="J34" s="38">
        <v>18.2</v>
      </c>
      <c r="K34" s="37"/>
      <c r="L34" s="29" t="s">
        <v>1945</v>
      </c>
      <c r="M34" s="29"/>
      <c r="N34" s="29" t="s">
        <v>1652</v>
      </c>
      <c r="O34" s="29" t="s">
        <v>1702</v>
      </c>
      <c r="P34" s="29" t="s">
        <v>1703</v>
      </c>
      <c r="Q34" s="29" t="s">
        <v>1704</v>
      </c>
      <c r="R34" s="29" t="s">
        <v>2350</v>
      </c>
      <c r="S34" s="29" t="s">
        <v>3350</v>
      </c>
      <c r="T34" s="20" t="s">
        <v>3730</v>
      </c>
      <c r="U34" s="20"/>
      <c r="V34" s="55" t="s">
        <v>39</v>
      </c>
    </row>
    <row r="35" spans="2:22" s="115" customFormat="1" ht="76" hidden="1" customHeight="1" outlineLevel="1">
      <c r="B35" s="37" t="s">
        <v>3387</v>
      </c>
      <c r="C35" s="37" t="s">
        <v>3387</v>
      </c>
      <c r="D35" s="38"/>
      <c r="E35" s="38" t="s">
        <v>1645</v>
      </c>
      <c r="F35" s="38" t="s">
        <v>1638</v>
      </c>
      <c r="G35" s="37" t="s">
        <v>3388</v>
      </c>
      <c r="H35" s="38" t="s">
        <v>1748</v>
      </c>
      <c r="I35" s="37"/>
      <c r="J35" s="38">
        <v>18.2</v>
      </c>
      <c r="K35" s="37"/>
      <c r="L35" s="29" t="s">
        <v>1945</v>
      </c>
      <c r="M35" s="29"/>
      <c r="N35" s="29" t="s">
        <v>1652</v>
      </c>
      <c r="O35" s="29" t="s">
        <v>1739</v>
      </c>
      <c r="P35" s="29" t="s">
        <v>1740</v>
      </c>
      <c r="Q35" s="29" t="s">
        <v>1741</v>
      </c>
      <c r="R35" s="29" t="s">
        <v>3272</v>
      </c>
      <c r="S35" s="29" t="s">
        <v>4065</v>
      </c>
      <c r="T35" s="20" t="s">
        <v>3730</v>
      </c>
      <c r="U35" s="20"/>
      <c r="V35" s="55" t="s">
        <v>39</v>
      </c>
    </row>
    <row r="36" spans="2:22" s="115" customFormat="1" ht="79" hidden="1" customHeight="1" outlineLevel="1">
      <c r="B36" s="37" t="s">
        <v>3390</v>
      </c>
      <c r="C36" s="37" t="s">
        <v>3391</v>
      </c>
      <c r="D36" s="38"/>
      <c r="E36" s="38" t="s">
        <v>1645</v>
      </c>
      <c r="F36" s="38" t="s">
        <v>1638</v>
      </c>
      <c r="G36" s="37" t="s">
        <v>3392</v>
      </c>
      <c r="H36" s="38" t="s">
        <v>1748</v>
      </c>
      <c r="I36" s="37"/>
      <c r="J36" s="38">
        <v>18.2</v>
      </c>
      <c r="K36" s="37"/>
      <c r="L36" s="29" t="s">
        <v>1945</v>
      </c>
      <c r="M36" s="29"/>
      <c r="N36" s="29" t="s">
        <v>1652</v>
      </c>
      <c r="O36" s="29" t="s">
        <v>1739</v>
      </c>
      <c r="P36" s="29" t="s">
        <v>1740</v>
      </c>
      <c r="Q36" s="29" t="s">
        <v>1741</v>
      </c>
      <c r="R36" s="29" t="s">
        <v>3272</v>
      </c>
      <c r="S36" s="29" t="s">
        <v>4065</v>
      </c>
      <c r="T36" s="20" t="s">
        <v>3730</v>
      </c>
      <c r="U36" s="20"/>
      <c r="V36" s="55" t="s">
        <v>39</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40B4DD95-65C9-408E-9BE2-89841BF4B153}"/>
    <hyperlink ref="K23" r:id="rId1" xr:uid="{7747E93F-2E55-46CF-A64A-CF22948485FA}"/>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4"/>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16384" width="14.453125" style="6"/>
  </cols>
  <sheetData>
    <row r="1" spans="2:22" ht="40" customHeight="1">
      <c r="B1" s="424" t="s">
        <v>23</v>
      </c>
      <c r="C1" s="424"/>
    </row>
    <row r="2" spans="2:22" ht="29">
      <c r="B2" s="98" t="s">
        <v>1617</v>
      </c>
      <c r="C2" s="98" t="s">
        <v>1618</v>
      </c>
      <c r="D2" s="98" t="s">
        <v>1619</v>
      </c>
      <c r="E2" s="98" t="s">
        <v>1620</v>
      </c>
      <c r="F2" s="98" t="s">
        <v>3253</v>
      </c>
      <c r="G2" s="98" t="s">
        <v>1622</v>
      </c>
      <c r="H2" s="98" t="s">
        <v>1623</v>
      </c>
      <c r="I2" s="98" t="s">
        <v>1624</v>
      </c>
      <c r="J2" s="98" t="s">
        <v>1625</v>
      </c>
      <c r="K2" s="98" t="s">
        <v>3254</v>
      </c>
      <c r="L2" s="98" t="s">
        <v>1627</v>
      </c>
      <c r="M2" s="98" t="s">
        <v>26</v>
      </c>
      <c r="N2" s="98" t="s">
        <v>1628</v>
      </c>
      <c r="O2" s="83" t="s">
        <v>1629</v>
      </c>
      <c r="P2" s="83" t="s">
        <v>1630</v>
      </c>
      <c r="Q2" s="83" t="s">
        <v>1631</v>
      </c>
      <c r="R2" s="83" t="s">
        <v>1632</v>
      </c>
      <c r="S2" s="83" t="s">
        <v>1633</v>
      </c>
      <c r="T2" s="49" t="s">
        <v>1634</v>
      </c>
      <c r="U2" s="49" t="s">
        <v>1635</v>
      </c>
      <c r="V2" s="49" t="s">
        <v>70</v>
      </c>
    </row>
    <row r="3" spans="2:22" ht="72.5">
      <c r="B3" s="10" t="s">
        <v>4074</v>
      </c>
      <c r="C3" s="10"/>
      <c r="D3" s="10"/>
      <c r="E3" s="10" t="s">
        <v>1637</v>
      </c>
      <c r="F3" s="10" t="s">
        <v>1638</v>
      </c>
      <c r="G3" s="10" t="s">
        <v>4075</v>
      </c>
      <c r="H3" s="10"/>
      <c r="I3" s="10"/>
      <c r="J3" s="10"/>
      <c r="K3" s="329" t="s">
        <v>1640</v>
      </c>
      <c r="L3" s="10"/>
      <c r="M3" s="10" t="str">
        <f>G3</f>
        <v>bloqueio_gravame</v>
      </c>
      <c r="N3" s="10" t="s">
        <v>1641</v>
      </c>
      <c r="O3" s="10" t="s">
        <v>4076</v>
      </c>
      <c r="P3" s="10"/>
      <c r="Q3" s="10"/>
      <c r="R3" s="10"/>
      <c r="S3" s="10"/>
      <c r="T3" s="50"/>
      <c r="U3" s="50"/>
      <c r="V3" s="51"/>
    </row>
    <row r="4" spans="2:22" ht="29" hidden="1" outlineLevel="1">
      <c r="B4" s="11" t="s">
        <v>1643</v>
      </c>
      <c r="C4" s="16" t="s">
        <v>1644</v>
      </c>
      <c r="D4" s="17"/>
      <c r="E4" s="18" t="s">
        <v>1645</v>
      </c>
      <c r="F4" s="18" t="s">
        <v>1646</v>
      </c>
      <c r="G4" s="16" t="s">
        <v>1647</v>
      </c>
      <c r="H4" s="18" t="s">
        <v>1648</v>
      </c>
      <c r="I4" s="16" t="s">
        <v>1649</v>
      </c>
      <c r="J4" s="18">
        <v>36</v>
      </c>
      <c r="K4" s="14" t="s">
        <v>1650</v>
      </c>
      <c r="L4" s="14" t="s">
        <v>1651</v>
      </c>
      <c r="M4" s="16"/>
      <c r="N4" s="16" t="s">
        <v>1652</v>
      </c>
      <c r="O4" s="16"/>
      <c r="P4" s="16"/>
      <c r="Q4" s="16"/>
      <c r="R4" s="16"/>
      <c r="S4" s="16"/>
      <c r="T4" s="16"/>
      <c r="U4" s="16" t="s">
        <v>1653</v>
      </c>
      <c r="V4" s="102" t="s">
        <v>37</v>
      </c>
    </row>
    <row r="5" spans="2:22" ht="29" hidden="1" outlineLevel="1">
      <c r="B5" s="11" t="s">
        <v>1654</v>
      </c>
      <c r="C5" s="16" t="s">
        <v>1655</v>
      </c>
      <c r="D5" s="17"/>
      <c r="E5" s="18" t="s">
        <v>1656</v>
      </c>
      <c r="F5" s="18" t="s">
        <v>1638</v>
      </c>
      <c r="G5" s="16" t="s">
        <v>1657</v>
      </c>
      <c r="H5" s="18" t="s">
        <v>1648</v>
      </c>
      <c r="I5" s="16"/>
      <c r="J5" s="18">
        <v>500</v>
      </c>
      <c r="K5" s="16"/>
      <c r="L5" s="14" t="s">
        <v>1651</v>
      </c>
      <c r="M5" s="101"/>
      <c r="N5" s="101" t="s">
        <v>1652</v>
      </c>
      <c r="O5" s="101"/>
      <c r="P5" s="101"/>
      <c r="Q5" s="101"/>
      <c r="R5" s="101"/>
      <c r="S5" s="101"/>
      <c r="T5" s="16"/>
      <c r="U5" s="16"/>
      <c r="V5" s="102"/>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16"/>
      <c r="U7" s="16"/>
      <c r="V7" s="102"/>
    </row>
    <row r="8" spans="2:22" s="96" customFormat="1" ht="29" hidden="1" outlineLevel="1">
      <c r="B8" s="16" t="s">
        <v>1663</v>
      </c>
      <c r="C8" s="16" t="s">
        <v>1664</v>
      </c>
      <c r="D8" s="17"/>
      <c r="E8" s="18" t="s">
        <v>1645</v>
      </c>
      <c r="F8" s="18" t="s">
        <v>1638</v>
      </c>
      <c r="G8" s="16" t="s">
        <v>1665</v>
      </c>
      <c r="H8" s="15" t="s">
        <v>1666</v>
      </c>
      <c r="I8" s="330" t="s">
        <v>1640</v>
      </c>
      <c r="J8" s="45" t="s">
        <v>1640</v>
      </c>
      <c r="K8" s="16"/>
      <c r="L8" s="14" t="s">
        <v>1651</v>
      </c>
      <c r="M8" s="16"/>
      <c r="N8" s="16" t="s">
        <v>1652</v>
      </c>
      <c r="O8" s="16"/>
      <c r="P8" s="16"/>
      <c r="Q8" s="16"/>
      <c r="R8" s="16"/>
      <c r="S8" s="16"/>
      <c r="T8" s="16"/>
      <c r="U8" s="103"/>
      <c r="V8" s="104"/>
    </row>
    <row r="9" spans="2:22" s="96" customFormat="1" ht="29" hidden="1" outlineLevel="1">
      <c r="B9" s="16" t="s">
        <v>1667</v>
      </c>
      <c r="C9" s="16" t="s">
        <v>1668</v>
      </c>
      <c r="D9" s="17"/>
      <c r="E9" s="18" t="s">
        <v>1656</v>
      </c>
      <c r="F9" s="18" t="s">
        <v>1646</v>
      </c>
      <c r="G9" s="16" t="s">
        <v>1669</v>
      </c>
      <c r="H9" s="15" t="s">
        <v>1666</v>
      </c>
      <c r="I9" s="330" t="s">
        <v>1640</v>
      </c>
      <c r="J9" s="45" t="s">
        <v>1640</v>
      </c>
      <c r="K9" s="14" t="s">
        <v>1670</v>
      </c>
      <c r="L9" s="14" t="s">
        <v>1651</v>
      </c>
      <c r="M9" s="16"/>
      <c r="N9" s="16" t="s">
        <v>1652</v>
      </c>
      <c r="O9" s="16"/>
      <c r="P9" s="16"/>
      <c r="Q9" s="16"/>
      <c r="R9" s="16"/>
      <c r="S9" s="16"/>
      <c r="T9" s="16"/>
      <c r="U9" s="103" t="s">
        <v>1671</v>
      </c>
      <c r="V9" s="102" t="s">
        <v>37</v>
      </c>
    </row>
    <row r="10" spans="2:22" s="96" customFormat="1" ht="72.5" hidden="1" outlineLevel="1">
      <c r="B10" s="19" t="s">
        <v>1672</v>
      </c>
      <c r="C10" s="20" t="s">
        <v>1673</v>
      </c>
      <c r="D10" s="23" t="s">
        <v>3656</v>
      </c>
      <c r="E10" s="22" t="s">
        <v>1645</v>
      </c>
      <c r="F10" s="22" t="s">
        <v>1638</v>
      </c>
      <c r="G10" s="20" t="s">
        <v>1675</v>
      </c>
      <c r="H10" s="22" t="s">
        <v>1648</v>
      </c>
      <c r="I10" s="20" t="s">
        <v>1640</v>
      </c>
      <c r="J10" s="22">
        <v>5</v>
      </c>
      <c r="K10" s="20"/>
      <c r="L10" s="20"/>
      <c r="M10" s="20"/>
      <c r="N10" s="20" t="s">
        <v>1652</v>
      </c>
      <c r="O10" s="20" t="s">
        <v>4076</v>
      </c>
      <c r="P10" s="333" t="s">
        <v>4077</v>
      </c>
      <c r="Q10" s="20" t="s">
        <v>4078</v>
      </c>
      <c r="R10" s="20"/>
      <c r="S10" s="20"/>
      <c r="T10" s="20"/>
      <c r="U10" s="20"/>
      <c r="V10" s="22"/>
    </row>
    <row r="11" spans="2:22" s="97" customFormat="1" ht="72.5" hidden="1" outlineLevel="1">
      <c r="B11" s="19" t="s">
        <v>4079</v>
      </c>
      <c r="C11" s="37" t="s">
        <v>3705</v>
      </c>
      <c r="D11" s="38" t="s">
        <v>53</v>
      </c>
      <c r="E11" s="38" t="s">
        <v>1645</v>
      </c>
      <c r="F11" s="38" t="s">
        <v>1638</v>
      </c>
      <c r="G11" s="37" t="s">
        <v>4080</v>
      </c>
      <c r="H11" s="38" t="s">
        <v>1648</v>
      </c>
      <c r="I11" s="37" t="s">
        <v>1640</v>
      </c>
      <c r="J11" s="35">
        <v>80</v>
      </c>
      <c r="K11" s="37"/>
      <c r="L11" s="37" t="s">
        <v>3707</v>
      </c>
      <c r="M11" s="37"/>
      <c r="N11" s="37" t="s">
        <v>1652</v>
      </c>
      <c r="O11" s="20" t="s">
        <v>4076</v>
      </c>
      <c r="P11" s="333" t="s">
        <v>4077</v>
      </c>
      <c r="Q11" s="20" t="s">
        <v>4078</v>
      </c>
      <c r="R11" s="37"/>
      <c r="S11" s="37"/>
      <c r="T11" s="20"/>
      <c r="U11" s="20"/>
      <c r="V11" s="22"/>
    </row>
    <row r="12" spans="2:22" s="97" customFormat="1" ht="72.5" hidden="1" outlineLevel="1">
      <c r="B12" s="99" t="s">
        <v>1676</v>
      </c>
      <c r="C12" s="29" t="s">
        <v>1677</v>
      </c>
      <c r="D12" s="23" t="s">
        <v>3656</v>
      </c>
      <c r="E12" s="38" t="s">
        <v>1645</v>
      </c>
      <c r="F12" s="38" t="s">
        <v>1646</v>
      </c>
      <c r="G12" s="37" t="s">
        <v>1678</v>
      </c>
      <c r="H12" s="38" t="s">
        <v>1648</v>
      </c>
      <c r="I12" s="37" t="s">
        <v>1640</v>
      </c>
      <c r="J12" s="38">
        <v>60</v>
      </c>
      <c r="K12" s="37" t="s">
        <v>4081</v>
      </c>
      <c r="L12" s="37"/>
      <c r="M12" s="37"/>
      <c r="N12" s="37" t="s">
        <v>1652</v>
      </c>
      <c r="O12" s="20" t="s">
        <v>4076</v>
      </c>
      <c r="P12" s="333" t="s">
        <v>4077</v>
      </c>
      <c r="Q12" s="20" t="s">
        <v>4078</v>
      </c>
      <c r="R12" s="37"/>
      <c r="S12" s="37"/>
      <c r="T12" s="20"/>
      <c r="U12" s="20"/>
      <c r="V12" s="55"/>
    </row>
    <row r="13" spans="2:22" s="97" customFormat="1" ht="72.5" hidden="1" outlineLevel="1">
      <c r="B13" s="99" t="s">
        <v>1685</v>
      </c>
      <c r="C13" s="29" t="s">
        <v>1686</v>
      </c>
      <c r="D13" s="23" t="s">
        <v>3656</v>
      </c>
      <c r="E13" s="38" t="s">
        <v>1656</v>
      </c>
      <c r="F13" s="38" t="s">
        <v>1638</v>
      </c>
      <c r="G13" s="37" t="s">
        <v>1687</v>
      </c>
      <c r="H13" s="38" t="s">
        <v>1648</v>
      </c>
      <c r="I13" s="37" t="s">
        <v>1640</v>
      </c>
      <c r="J13" s="38">
        <v>60</v>
      </c>
      <c r="K13" s="37"/>
      <c r="L13" s="29" t="s">
        <v>3669</v>
      </c>
      <c r="M13" s="37"/>
      <c r="N13" s="37" t="s">
        <v>1652</v>
      </c>
      <c r="O13" s="20" t="s">
        <v>4076</v>
      </c>
      <c r="P13" s="333" t="s">
        <v>4077</v>
      </c>
      <c r="Q13" s="20" t="s">
        <v>4078</v>
      </c>
      <c r="R13" s="37"/>
      <c r="S13" s="37"/>
      <c r="T13" s="20"/>
      <c r="U13" s="20"/>
      <c r="V13" s="55"/>
    </row>
    <row r="14" spans="2:22" s="97" customFormat="1" ht="72.5" hidden="1" outlineLevel="1">
      <c r="B14" s="362" t="s">
        <v>4082</v>
      </c>
      <c r="C14" s="37" t="s">
        <v>4083</v>
      </c>
      <c r="D14" s="38"/>
      <c r="E14" s="38" t="s">
        <v>1645</v>
      </c>
      <c r="F14" s="38" t="s">
        <v>1638</v>
      </c>
      <c r="G14" s="37" t="s">
        <v>4084</v>
      </c>
      <c r="H14" s="38" t="s">
        <v>1709</v>
      </c>
      <c r="I14" s="144" t="s">
        <v>4284</v>
      </c>
      <c r="J14" s="35">
        <v>1</v>
      </c>
      <c r="K14" s="37"/>
      <c r="L14" s="37"/>
      <c r="M14" s="37"/>
      <c r="N14" s="37" t="s">
        <v>1652</v>
      </c>
      <c r="O14" s="20" t="s">
        <v>4076</v>
      </c>
      <c r="P14" s="333" t="s">
        <v>4077</v>
      </c>
      <c r="Q14" s="20" t="s">
        <v>4078</v>
      </c>
      <c r="R14" s="37"/>
      <c r="S14" s="37"/>
      <c r="T14" s="20" t="s">
        <v>4324</v>
      </c>
      <c r="U14" s="20"/>
      <c r="V14" s="22" t="s">
        <v>49</v>
      </c>
    </row>
    <row r="15" spans="2:22" s="97" customFormat="1" ht="213.65" hidden="1" customHeight="1" outlineLevel="1">
      <c r="B15" s="362" t="s">
        <v>4085</v>
      </c>
      <c r="C15" s="37" t="s">
        <v>4086</v>
      </c>
      <c r="D15" s="38"/>
      <c r="E15" s="38" t="s">
        <v>1645</v>
      </c>
      <c r="F15" s="38" t="s">
        <v>1638</v>
      </c>
      <c r="G15" s="37" t="s">
        <v>1801</v>
      </c>
      <c r="H15" s="38" t="s">
        <v>1709</v>
      </c>
      <c r="I15" s="37" t="s">
        <v>4087</v>
      </c>
      <c r="J15" s="35">
        <v>2</v>
      </c>
      <c r="K15" s="37"/>
      <c r="L15" s="37"/>
      <c r="M15" s="37"/>
      <c r="N15" s="37" t="s">
        <v>1652</v>
      </c>
      <c r="O15" s="20" t="s">
        <v>4076</v>
      </c>
      <c r="P15" s="333" t="s">
        <v>4077</v>
      </c>
      <c r="Q15" s="20" t="s">
        <v>4078</v>
      </c>
      <c r="R15" s="37"/>
      <c r="S15" s="37"/>
      <c r="T15" s="20"/>
      <c r="U15" s="20"/>
      <c r="V15" s="22"/>
    </row>
    <row r="16" spans="2:22" ht="72.5" hidden="1" outlineLevel="1">
      <c r="B16" s="25" t="s">
        <v>4088</v>
      </c>
      <c r="C16" s="20" t="s">
        <v>4089</v>
      </c>
      <c r="D16" s="20"/>
      <c r="E16" s="343" t="s">
        <v>1656</v>
      </c>
      <c r="F16" s="22" t="s">
        <v>1638</v>
      </c>
      <c r="G16" s="20" t="s">
        <v>4090</v>
      </c>
      <c r="H16" s="22" t="s">
        <v>1648</v>
      </c>
      <c r="I16" s="20"/>
      <c r="J16" s="22">
        <v>1024</v>
      </c>
      <c r="K16" s="109" t="s">
        <v>4091</v>
      </c>
      <c r="L16" s="20"/>
      <c r="M16" s="20"/>
      <c r="N16" s="20" t="s">
        <v>1652</v>
      </c>
      <c r="O16" s="20" t="s">
        <v>4076</v>
      </c>
      <c r="P16" s="333" t="s">
        <v>4077</v>
      </c>
      <c r="Q16" s="20" t="s">
        <v>4078</v>
      </c>
      <c r="R16" s="20"/>
      <c r="S16" s="20"/>
      <c r="T16" s="20" t="s">
        <v>4325</v>
      </c>
      <c r="U16" s="20"/>
      <c r="V16" s="22" t="s">
        <v>49</v>
      </c>
    </row>
    <row r="17" spans="2:22" ht="72.5" hidden="1" outlineLevel="1">
      <c r="B17" s="25" t="s">
        <v>4092</v>
      </c>
      <c r="C17" s="20" t="s">
        <v>4093</v>
      </c>
      <c r="D17" s="20"/>
      <c r="E17" s="343" t="s">
        <v>1656</v>
      </c>
      <c r="F17" s="22" t="s">
        <v>1638</v>
      </c>
      <c r="G17" s="20" t="s">
        <v>4094</v>
      </c>
      <c r="H17" s="22" t="s">
        <v>1648</v>
      </c>
      <c r="I17" s="20"/>
      <c r="J17" s="22">
        <v>1024</v>
      </c>
      <c r="K17" s="109" t="s">
        <v>4091</v>
      </c>
      <c r="L17" s="20"/>
      <c r="M17" s="20"/>
      <c r="N17" s="20" t="s">
        <v>1652</v>
      </c>
      <c r="O17" s="20" t="s">
        <v>4076</v>
      </c>
      <c r="P17" s="333" t="s">
        <v>4077</v>
      </c>
      <c r="Q17" s="20" t="s">
        <v>4078</v>
      </c>
      <c r="R17" s="20"/>
      <c r="S17" s="20"/>
      <c r="T17" s="20" t="s">
        <v>4325</v>
      </c>
      <c r="U17" s="20"/>
      <c r="V17" s="22" t="s">
        <v>49</v>
      </c>
    </row>
    <row r="18" spans="2:22" ht="72.5" hidden="1" outlineLevel="1">
      <c r="B18" s="25" t="s">
        <v>4095</v>
      </c>
      <c r="C18" s="20" t="s">
        <v>4096</v>
      </c>
      <c r="D18" s="20"/>
      <c r="E18" s="22" t="s">
        <v>1645</v>
      </c>
      <c r="F18" s="22" t="s">
        <v>1638</v>
      </c>
      <c r="G18" s="20" t="s">
        <v>4097</v>
      </c>
      <c r="H18" s="22" t="s">
        <v>1648</v>
      </c>
      <c r="I18" s="20"/>
      <c r="J18" s="22">
        <v>1024</v>
      </c>
      <c r="K18" s="20"/>
      <c r="L18" s="20"/>
      <c r="M18" s="20"/>
      <c r="N18" s="20" t="s">
        <v>1652</v>
      </c>
      <c r="O18" s="20" t="s">
        <v>4076</v>
      </c>
      <c r="P18" s="333" t="s">
        <v>4077</v>
      </c>
      <c r="Q18" s="20" t="s">
        <v>4078</v>
      </c>
      <c r="R18" s="20"/>
      <c r="S18" s="20"/>
      <c r="T18" s="20"/>
      <c r="U18" s="20"/>
      <c r="V18" s="22"/>
    </row>
    <row r="19" spans="2:22" ht="72.5" hidden="1" outlineLevel="1">
      <c r="B19" s="25" t="s">
        <v>4098</v>
      </c>
      <c r="C19" s="20" t="s">
        <v>4099</v>
      </c>
      <c r="D19" s="21"/>
      <c r="E19" s="22" t="s">
        <v>1645</v>
      </c>
      <c r="F19" s="22" t="s">
        <v>1638</v>
      </c>
      <c r="G19" s="20" t="s">
        <v>1728</v>
      </c>
      <c r="H19" s="22" t="s">
        <v>1722</v>
      </c>
      <c r="I19" s="29" t="s">
        <v>1723</v>
      </c>
      <c r="J19" s="22" t="s">
        <v>1640</v>
      </c>
      <c r="K19" s="20"/>
      <c r="L19" s="20"/>
      <c r="M19" s="20"/>
      <c r="N19" s="20" t="s">
        <v>1652</v>
      </c>
      <c r="O19" s="20" t="s">
        <v>4076</v>
      </c>
      <c r="P19" s="333" t="s">
        <v>4077</v>
      </c>
      <c r="Q19" s="20" t="s">
        <v>4078</v>
      </c>
      <c r="R19" s="20"/>
      <c r="S19" s="20"/>
      <c r="T19" s="20"/>
      <c r="U19" s="20"/>
      <c r="V19" s="55"/>
    </row>
    <row r="20" spans="2:22" ht="72.5" hidden="1" outlineLevel="1">
      <c r="B20" s="25" t="s">
        <v>4100</v>
      </c>
      <c r="C20" s="20" t="s">
        <v>4101</v>
      </c>
      <c r="D20" s="21"/>
      <c r="E20" s="22" t="s">
        <v>1656</v>
      </c>
      <c r="F20" s="22" t="s">
        <v>1638</v>
      </c>
      <c r="G20" s="20" t="s">
        <v>1733</v>
      </c>
      <c r="H20" s="22" t="s">
        <v>1722</v>
      </c>
      <c r="I20" s="29" t="s">
        <v>1723</v>
      </c>
      <c r="J20" s="22" t="s">
        <v>1640</v>
      </c>
      <c r="K20" s="20"/>
      <c r="L20" s="20"/>
      <c r="M20" s="20"/>
      <c r="N20" s="20" t="s">
        <v>1652</v>
      </c>
      <c r="O20" s="20" t="s">
        <v>4076</v>
      </c>
      <c r="P20" s="333" t="s">
        <v>4077</v>
      </c>
      <c r="Q20" s="20" t="s">
        <v>4078</v>
      </c>
      <c r="R20" s="20"/>
      <c r="S20" s="20"/>
      <c r="T20" s="20"/>
      <c r="U20" s="20"/>
      <c r="V20" s="55"/>
    </row>
    <row r="21" spans="2:22" ht="29" hidden="1" outlineLevel="1">
      <c r="B21" s="25" t="s">
        <v>4285</v>
      </c>
      <c r="C21" s="109" t="s">
        <v>4326</v>
      </c>
      <c r="D21" s="21"/>
      <c r="E21" s="343" t="s">
        <v>1645</v>
      </c>
      <c r="F21" s="22"/>
      <c r="G21" s="20" t="s">
        <v>4327</v>
      </c>
      <c r="H21" s="22" t="s">
        <v>1709</v>
      </c>
      <c r="I21" s="100" t="s">
        <v>4287</v>
      </c>
      <c r="J21" s="22">
        <v>1</v>
      </c>
      <c r="K21" s="20"/>
      <c r="L21" s="20"/>
      <c r="M21" s="20"/>
      <c r="N21" s="20"/>
      <c r="O21" s="20"/>
      <c r="P21" s="333"/>
      <c r="Q21" s="20"/>
      <c r="R21" s="20"/>
      <c r="S21" s="20"/>
      <c r="T21" s="20" t="s">
        <v>4319</v>
      </c>
      <c r="U21" s="20"/>
      <c r="V21" s="55" t="s">
        <v>49</v>
      </c>
    </row>
    <row r="22" spans="2:22" ht="29" hidden="1" outlineLevel="1">
      <c r="B22" s="25" t="s">
        <v>4102</v>
      </c>
      <c r="C22" s="109" t="s">
        <v>4102</v>
      </c>
      <c r="D22" s="397"/>
      <c r="E22" s="343" t="s">
        <v>1656</v>
      </c>
      <c r="F22" s="23" t="s">
        <v>1646</v>
      </c>
      <c r="G22" s="109" t="s">
        <v>4328</v>
      </c>
      <c r="H22" s="343" t="s">
        <v>1748</v>
      </c>
      <c r="I22" s="100"/>
      <c r="J22" s="343">
        <v>18.2</v>
      </c>
      <c r="K22" s="109" t="s">
        <v>4288</v>
      </c>
      <c r="L22" s="109"/>
      <c r="M22" s="109"/>
      <c r="N22" s="109"/>
      <c r="O22" s="109"/>
      <c r="P22" s="398"/>
      <c r="Q22" s="109"/>
      <c r="R22" s="109"/>
      <c r="S22" s="109"/>
      <c r="T22" s="20" t="s">
        <v>4319</v>
      </c>
      <c r="U22" s="20"/>
      <c r="V22" s="55" t="s">
        <v>49</v>
      </c>
    </row>
    <row r="23" spans="2:22" ht="72.5" hidden="1" outlineLevel="1">
      <c r="B23" s="100" t="s">
        <v>1783</v>
      </c>
      <c r="C23" s="29" t="s">
        <v>1784</v>
      </c>
      <c r="D23" s="23"/>
      <c r="E23" s="23" t="s">
        <v>1645</v>
      </c>
      <c r="F23" s="23" t="s">
        <v>1646</v>
      </c>
      <c r="G23" s="29" t="s">
        <v>1785</v>
      </c>
      <c r="H23" s="23" t="s">
        <v>1767</v>
      </c>
      <c r="I23" s="29" t="s">
        <v>1768</v>
      </c>
      <c r="J23" s="23"/>
      <c r="K23" s="29" t="s">
        <v>1786</v>
      </c>
      <c r="L23" s="29" t="s">
        <v>1787</v>
      </c>
      <c r="M23" s="29"/>
      <c r="N23" s="29" t="s">
        <v>1652</v>
      </c>
      <c r="O23" s="20" t="s">
        <v>4076</v>
      </c>
      <c r="P23" s="20"/>
      <c r="Q23" s="20"/>
      <c r="R23" s="29"/>
      <c r="S23" s="29"/>
      <c r="T23" s="37"/>
      <c r="U23" s="53" t="s">
        <v>1653</v>
      </c>
      <c r="V23" s="55" t="s">
        <v>37</v>
      </c>
    </row>
    <row r="24" spans="2:22" collapsed="1"/>
  </sheetData>
  <autoFilter ref="B2:V23"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5"/>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1" width="40.54296875" style="6" customWidth="1"/>
    <col min="12" max="12" width="67.54296875" style="6" customWidth="1"/>
    <col min="13" max="13" width="40.54296875" style="6" customWidth="1"/>
    <col min="14" max="19" width="12.54296875" style="6" customWidth="1"/>
    <col min="20" max="21" width="20.54296875" style="6" customWidth="1"/>
    <col min="22" max="22" width="12.54296875" style="7" customWidth="1"/>
    <col min="23" max="16384" width="14.453125" style="6"/>
  </cols>
  <sheetData>
    <row r="1" spans="2:22" ht="40" customHeight="1">
      <c r="B1" s="424" t="s">
        <v>24</v>
      </c>
      <c r="C1" s="424"/>
    </row>
    <row r="2" spans="2:22" ht="29">
      <c r="B2" s="58" t="s">
        <v>1617</v>
      </c>
      <c r="C2" s="59" t="s">
        <v>1618</v>
      </c>
      <c r="D2" s="59" t="s">
        <v>1619</v>
      </c>
      <c r="E2" s="59" t="s">
        <v>1620</v>
      </c>
      <c r="F2" s="59" t="s">
        <v>3253</v>
      </c>
      <c r="G2" s="58" t="s">
        <v>1622</v>
      </c>
      <c r="H2" s="58" t="s">
        <v>1623</v>
      </c>
      <c r="I2" s="58" t="s">
        <v>1624</v>
      </c>
      <c r="J2" s="58" t="s">
        <v>1625</v>
      </c>
      <c r="K2" s="58" t="s">
        <v>3254</v>
      </c>
      <c r="L2" s="58" t="s">
        <v>1627</v>
      </c>
      <c r="M2" s="58" t="s">
        <v>26</v>
      </c>
      <c r="N2" s="58" t="s">
        <v>1628</v>
      </c>
      <c r="O2" s="83" t="s">
        <v>1629</v>
      </c>
      <c r="P2" s="83" t="s">
        <v>1630</v>
      </c>
      <c r="Q2" s="83" t="s">
        <v>1631</v>
      </c>
      <c r="R2" s="83" t="s">
        <v>1632</v>
      </c>
      <c r="S2" s="83" t="s">
        <v>1633</v>
      </c>
      <c r="T2" s="49" t="s">
        <v>1634</v>
      </c>
      <c r="U2" s="48" t="s">
        <v>1635</v>
      </c>
      <c r="V2" s="49" t="s">
        <v>70</v>
      </c>
    </row>
    <row r="3" spans="2:22" collapsed="1">
      <c r="B3" s="60" t="s">
        <v>4103</v>
      </c>
      <c r="C3" s="61"/>
      <c r="D3" s="61"/>
      <c r="E3" s="61" t="s">
        <v>1637</v>
      </c>
      <c r="F3" s="61" t="s">
        <v>1638</v>
      </c>
      <c r="G3" s="60" t="s">
        <v>4104</v>
      </c>
      <c r="H3" s="60"/>
      <c r="I3" s="60"/>
      <c r="J3" s="60"/>
      <c r="K3" s="334" t="s">
        <v>1640</v>
      </c>
      <c r="L3" s="60"/>
      <c r="M3" s="60" t="str">
        <f>G3</f>
        <v>transferencia</v>
      </c>
      <c r="N3" s="60" t="s">
        <v>1641</v>
      </c>
      <c r="O3" s="84"/>
      <c r="P3" s="84"/>
      <c r="Q3" s="84"/>
      <c r="R3" s="84"/>
      <c r="S3" s="84"/>
      <c r="T3" s="50"/>
      <c r="U3" s="50"/>
      <c r="V3" s="51"/>
    </row>
    <row r="4" spans="2:22" ht="29" hidden="1" outlineLevel="1">
      <c r="B4" s="62" t="s">
        <v>1643</v>
      </c>
      <c r="C4" s="63" t="s">
        <v>1644</v>
      </c>
      <c r="D4" s="64"/>
      <c r="E4" s="65" t="s">
        <v>1645</v>
      </c>
      <c r="F4" s="65" t="s">
        <v>1646</v>
      </c>
      <c r="G4" s="66" t="s">
        <v>1647</v>
      </c>
      <c r="H4" s="65" t="s">
        <v>1648</v>
      </c>
      <c r="I4" s="66" t="s">
        <v>1649</v>
      </c>
      <c r="J4" s="65">
        <v>36</v>
      </c>
      <c r="K4" s="14" t="s">
        <v>1650</v>
      </c>
      <c r="L4" s="14" t="s">
        <v>1651</v>
      </c>
      <c r="M4" s="85"/>
      <c r="N4" s="86" t="s">
        <v>1652</v>
      </c>
      <c r="O4" s="11"/>
      <c r="P4" s="11"/>
      <c r="Q4" s="11"/>
      <c r="R4" s="11"/>
      <c r="S4" s="11"/>
      <c r="T4" s="365"/>
      <c r="U4" s="16" t="s">
        <v>1653</v>
      </c>
      <c r="V4" s="102" t="s">
        <v>37</v>
      </c>
    </row>
    <row r="5" spans="2:22" hidden="1" outlineLevel="1">
      <c r="B5" s="62" t="s">
        <v>1654</v>
      </c>
      <c r="C5" s="63" t="s">
        <v>1655</v>
      </c>
      <c r="D5" s="64"/>
      <c r="E5" s="366" t="s">
        <v>1656</v>
      </c>
      <c r="F5" s="366" t="s">
        <v>1638</v>
      </c>
      <c r="G5" s="367" t="s">
        <v>1657</v>
      </c>
      <c r="H5" s="67" t="s">
        <v>1648</v>
      </c>
      <c r="I5" s="85"/>
      <c r="J5" s="67">
        <v>500</v>
      </c>
      <c r="K5" s="87"/>
      <c r="L5" s="14" t="s">
        <v>1651</v>
      </c>
      <c r="M5" s="88"/>
      <c r="N5" s="89" t="s">
        <v>1652</v>
      </c>
      <c r="O5" s="44"/>
      <c r="P5" s="44"/>
      <c r="Q5" s="44"/>
      <c r="R5" s="44"/>
      <c r="S5" s="44"/>
      <c r="T5" s="365"/>
      <c r="U5" s="365"/>
      <c r="V5" s="368"/>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hidden="1" outlineLevel="1">
      <c r="B7" s="71" t="s">
        <v>1659</v>
      </c>
      <c r="C7" s="72" t="s">
        <v>1660</v>
      </c>
      <c r="D7" s="73"/>
      <c r="E7" s="69" t="s">
        <v>1645</v>
      </c>
      <c r="F7" s="69" t="s">
        <v>1638</v>
      </c>
      <c r="G7" s="68" t="s">
        <v>1661</v>
      </c>
      <c r="H7" s="70" t="s">
        <v>1648</v>
      </c>
      <c r="I7" s="68" t="s">
        <v>1662</v>
      </c>
      <c r="J7" s="70">
        <v>14</v>
      </c>
      <c r="K7" s="68"/>
      <c r="L7" s="14" t="s">
        <v>1651</v>
      </c>
      <c r="M7" s="90"/>
      <c r="N7" s="90" t="s">
        <v>1652</v>
      </c>
      <c r="O7" s="14"/>
      <c r="P7" s="14"/>
      <c r="Q7" s="14"/>
      <c r="R7" s="14"/>
      <c r="S7" s="14"/>
      <c r="T7" s="365"/>
      <c r="U7" s="11"/>
      <c r="V7" s="336"/>
    </row>
    <row r="8" spans="2:22" hidden="1" outlineLevel="1">
      <c r="B8" s="16" t="s">
        <v>1663</v>
      </c>
      <c r="C8" s="16" t="s">
        <v>1664</v>
      </c>
      <c r="D8" s="17"/>
      <c r="E8" s="18" t="s">
        <v>1645</v>
      </c>
      <c r="F8" s="18" t="s">
        <v>1638</v>
      </c>
      <c r="G8" s="16" t="s">
        <v>1665</v>
      </c>
      <c r="H8" s="15" t="s">
        <v>1666</v>
      </c>
      <c r="I8" s="330" t="s">
        <v>1640</v>
      </c>
      <c r="J8" s="45" t="s">
        <v>1640</v>
      </c>
      <c r="K8" s="16"/>
      <c r="L8" s="14" t="s">
        <v>1651</v>
      </c>
      <c r="M8" s="16"/>
      <c r="N8" s="16" t="s">
        <v>1652</v>
      </c>
      <c r="O8" s="16"/>
      <c r="P8" s="16"/>
      <c r="Q8" s="16"/>
      <c r="R8" s="16"/>
      <c r="S8" s="16"/>
      <c r="T8" s="365"/>
      <c r="U8" s="11"/>
      <c r="V8" s="336"/>
    </row>
    <row r="9" spans="2:22" hidden="1" outlineLevel="1">
      <c r="B9" s="74" t="s">
        <v>4105</v>
      </c>
      <c r="C9" s="37" t="s">
        <v>4106</v>
      </c>
      <c r="D9" s="38" t="s">
        <v>1674</v>
      </c>
      <c r="E9" s="38" t="s">
        <v>1645</v>
      </c>
      <c r="F9" s="38" t="s">
        <v>1638</v>
      </c>
      <c r="G9" s="37" t="s">
        <v>4107</v>
      </c>
      <c r="H9" s="38" t="s">
        <v>1648</v>
      </c>
      <c r="I9" s="318" t="s">
        <v>1640</v>
      </c>
      <c r="J9" s="38">
        <v>50</v>
      </c>
      <c r="K9" s="37"/>
      <c r="L9" s="37"/>
      <c r="M9" s="37"/>
      <c r="N9" s="37" t="s">
        <v>1652</v>
      </c>
      <c r="O9" s="29"/>
      <c r="P9" s="29"/>
      <c r="Q9" s="29"/>
      <c r="R9" s="29"/>
      <c r="S9" s="29"/>
      <c r="T9" s="20"/>
      <c r="U9" s="20"/>
      <c r="V9" s="55"/>
    </row>
    <row r="10" spans="2:22" ht="58" hidden="1" outlineLevel="1">
      <c r="B10" s="74" t="s">
        <v>4108</v>
      </c>
      <c r="C10" s="29" t="s">
        <v>4109</v>
      </c>
      <c r="D10" s="38" t="s">
        <v>1674</v>
      </c>
      <c r="E10" s="22" t="s">
        <v>1645</v>
      </c>
      <c r="F10" s="22" t="s">
        <v>1638</v>
      </c>
      <c r="G10" s="20" t="s">
        <v>4110</v>
      </c>
      <c r="H10" s="22" t="s">
        <v>1648</v>
      </c>
      <c r="I10" s="20" t="s">
        <v>1640</v>
      </c>
      <c r="J10" s="22">
        <v>5</v>
      </c>
      <c r="K10" s="20"/>
      <c r="L10" s="20"/>
      <c r="M10" s="29"/>
      <c r="N10" s="29" t="s">
        <v>1652</v>
      </c>
      <c r="O10" s="29"/>
      <c r="P10" s="29"/>
      <c r="Q10" s="29"/>
      <c r="R10" s="29"/>
      <c r="S10" s="29"/>
      <c r="T10" s="20"/>
      <c r="U10" s="20" t="s">
        <v>4111</v>
      </c>
      <c r="V10" s="55" t="s">
        <v>37</v>
      </c>
    </row>
    <row r="11" spans="2:22" ht="58" hidden="1" outlineLevel="1">
      <c r="B11" s="74" t="s">
        <v>4112</v>
      </c>
      <c r="C11" s="29" t="s">
        <v>4113</v>
      </c>
      <c r="D11" s="38" t="s">
        <v>1674</v>
      </c>
      <c r="E11" s="22" t="s">
        <v>1645</v>
      </c>
      <c r="F11" s="22" t="s">
        <v>1638</v>
      </c>
      <c r="G11" s="20" t="s">
        <v>4114</v>
      </c>
      <c r="H11" s="22" t="s">
        <v>1648</v>
      </c>
      <c r="I11" s="20" t="s">
        <v>1640</v>
      </c>
      <c r="J11" s="22">
        <v>5</v>
      </c>
      <c r="K11" s="20"/>
      <c r="L11" s="20"/>
      <c r="M11" s="29"/>
      <c r="N11" s="29" t="s">
        <v>1652</v>
      </c>
      <c r="O11" s="29"/>
      <c r="P11" s="29"/>
      <c r="Q11" s="29"/>
      <c r="R11" s="29"/>
      <c r="S11" s="29"/>
      <c r="T11" s="20"/>
      <c r="U11" s="20" t="s">
        <v>4111</v>
      </c>
      <c r="V11" s="55" t="s">
        <v>37</v>
      </c>
    </row>
    <row r="12" spans="2:22" ht="29" hidden="1" outlineLevel="1">
      <c r="B12" s="74" t="s">
        <v>4115</v>
      </c>
      <c r="C12" s="75" t="s">
        <v>4116</v>
      </c>
      <c r="D12" s="38" t="s">
        <v>1674</v>
      </c>
      <c r="E12" s="76" t="s">
        <v>1645</v>
      </c>
      <c r="F12" s="77" t="s">
        <v>1638</v>
      </c>
      <c r="G12" s="75" t="s">
        <v>4117</v>
      </c>
      <c r="H12" s="77" t="s">
        <v>1709</v>
      </c>
      <c r="I12" s="91" t="s">
        <v>4118</v>
      </c>
      <c r="J12" s="77">
        <v>1</v>
      </c>
      <c r="K12" s="92"/>
      <c r="L12" s="75" t="s">
        <v>4119</v>
      </c>
      <c r="M12" s="92"/>
      <c r="N12" s="93" t="s">
        <v>1652</v>
      </c>
      <c r="O12" s="20"/>
      <c r="P12" s="20"/>
      <c r="Q12" s="20"/>
      <c r="R12" s="20"/>
      <c r="S12" s="20"/>
      <c r="T12" s="369"/>
      <c r="U12" s="369" t="s">
        <v>4120</v>
      </c>
      <c r="V12" s="55" t="s">
        <v>37</v>
      </c>
    </row>
    <row r="13" spans="2:22" ht="319" hidden="1" outlineLevel="1">
      <c r="B13" s="78" t="s">
        <v>4121</v>
      </c>
      <c r="C13" s="75" t="s">
        <v>4122</v>
      </c>
      <c r="D13" s="79"/>
      <c r="E13" s="77" t="s">
        <v>1645</v>
      </c>
      <c r="F13" s="77" t="s">
        <v>1638</v>
      </c>
      <c r="G13" s="75" t="s">
        <v>4123</v>
      </c>
      <c r="H13" s="77" t="s">
        <v>1709</v>
      </c>
      <c r="I13" s="91" t="s">
        <v>4124</v>
      </c>
      <c r="J13" s="77">
        <v>2</v>
      </c>
      <c r="K13" s="92"/>
      <c r="L13" s="75" t="s">
        <v>4125</v>
      </c>
      <c r="M13" s="92"/>
      <c r="N13" s="93" t="s">
        <v>1652</v>
      </c>
      <c r="O13" s="20"/>
      <c r="P13" s="20"/>
      <c r="Q13" s="20"/>
      <c r="R13" s="20"/>
      <c r="S13" s="20"/>
      <c r="T13" s="369"/>
      <c r="U13" s="369"/>
      <c r="V13" s="370"/>
    </row>
    <row r="14" spans="2:22" ht="72.5" hidden="1" outlineLevel="1">
      <c r="B14" s="78" t="s">
        <v>4126</v>
      </c>
      <c r="C14" s="75" t="s">
        <v>4127</v>
      </c>
      <c r="D14" s="79"/>
      <c r="E14" s="76" t="s">
        <v>1645</v>
      </c>
      <c r="F14" s="77" t="s">
        <v>1638</v>
      </c>
      <c r="G14" s="75" t="s">
        <v>4128</v>
      </c>
      <c r="H14" s="77" t="s">
        <v>1709</v>
      </c>
      <c r="I14" s="91" t="s">
        <v>4129</v>
      </c>
      <c r="J14" s="77">
        <v>2</v>
      </c>
      <c r="K14" s="92"/>
      <c r="L14" s="75"/>
      <c r="M14" s="92"/>
      <c r="N14" s="93" t="s">
        <v>1652</v>
      </c>
      <c r="O14" s="20"/>
      <c r="P14" s="20"/>
      <c r="Q14" s="20"/>
      <c r="R14" s="20"/>
      <c r="S14" s="20"/>
      <c r="T14" s="369"/>
      <c r="U14" s="369"/>
      <c r="V14" s="370"/>
    </row>
    <row r="15" spans="2:22" ht="72.5" hidden="1" outlineLevel="1">
      <c r="B15" s="78" t="s">
        <v>4130</v>
      </c>
      <c r="C15" s="75" t="s">
        <v>4131</v>
      </c>
      <c r="D15" s="79"/>
      <c r="E15" s="76" t="s">
        <v>1645</v>
      </c>
      <c r="F15" s="77" t="s">
        <v>1638</v>
      </c>
      <c r="G15" s="75" t="s">
        <v>4132</v>
      </c>
      <c r="H15" s="77" t="s">
        <v>1648</v>
      </c>
      <c r="I15" s="335" t="s">
        <v>1640</v>
      </c>
      <c r="J15" s="77">
        <v>500</v>
      </c>
      <c r="K15" s="92"/>
      <c r="L15" s="75" t="s">
        <v>4133</v>
      </c>
      <c r="M15" s="92"/>
      <c r="N15" s="93" t="s">
        <v>1652</v>
      </c>
      <c r="O15" s="20"/>
      <c r="P15" s="20"/>
      <c r="Q15" s="20"/>
      <c r="R15" s="20"/>
      <c r="S15" s="20"/>
      <c r="T15" s="369"/>
      <c r="U15" s="369"/>
      <c r="V15" s="370"/>
    </row>
    <row r="16" spans="2:22" hidden="1" outlineLevel="1">
      <c r="B16" s="80" t="s">
        <v>4134</v>
      </c>
      <c r="C16" s="81" t="s">
        <v>4135</v>
      </c>
      <c r="D16" s="82"/>
      <c r="E16" s="76" t="s">
        <v>1645</v>
      </c>
      <c r="F16" s="76" t="s">
        <v>1638</v>
      </c>
      <c r="G16" s="81" t="s">
        <v>4136</v>
      </c>
      <c r="H16" s="23" t="s">
        <v>1722</v>
      </c>
      <c r="I16" s="29" t="s">
        <v>1723</v>
      </c>
      <c r="J16" s="76">
        <v>10</v>
      </c>
      <c r="K16" s="371"/>
      <c r="L16" s="371"/>
      <c r="M16" s="94"/>
      <c r="N16" s="95" t="s">
        <v>1652</v>
      </c>
      <c r="O16" s="20"/>
      <c r="P16" s="20"/>
      <c r="Q16" s="20"/>
      <c r="R16" s="20"/>
      <c r="S16" s="20"/>
      <c r="T16" s="369"/>
      <c r="U16" s="369"/>
      <c r="V16" s="370"/>
    </row>
    <row r="17" spans="2:22" ht="87" hidden="1" outlineLevel="1">
      <c r="B17" s="80" t="s">
        <v>4137</v>
      </c>
      <c r="C17" s="81" t="s">
        <v>4138</v>
      </c>
      <c r="D17" s="82"/>
      <c r="E17" s="76" t="s">
        <v>1645</v>
      </c>
      <c r="F17" s="76" t="s">
        <v>1638</v>
      </c>
      <c r="G17" s="81" t="s">
        <v>4139</v>
      </c>
      <c r="H17" s="76" t="s">
        <v>1648</v>
      </c>
      <c r="I17" s="29" t="s">
        <v>1986</v>
      </c>
      <c r="J17" s="23">
        <v>20</v>
      </c>
      <c r="K17" s="29" t="s">
        <v>1987</v>
      </c>
      <c r="L17" s="29" t="s">
        <v>4140</v>
      </c>
      <c r="M17" s="94"/>
      <c r="N17" s="95" t="s">
        <v>1652</v>
      </c>
      <c r="O17" s="25"/>
      <c r="P17" s="25"/>
      <c r="Q17" s="25"/>
      <c r="R17" s="25"/>
      <c r="S17" s="25"/>
      <c r="T17" s="25"/>
      <c r="U17" s="53" t="s">
        <v>4141</v>
      </c>
      <c r="V17" s="55" t="s">
        <v>37</v>
      </c>
    </row>
    <row r="18" spans="2:22" ht="29" collapsed="1">
      <c r="B18" s="60" t="s">
        <v>4142</v>
      </c>
      <c r="C18" s="61"/>
      <c r="D18" s="61"/>
      <c r="E18" s="61" t="s">
        <v>1789</v>
      </c>
      <c r="F18" s="27" t="s">
        <v>1646</v>
      </c>
      <c r="G18" s="27" t="s">
        <v>4143</v>
      </c>
      <c r="H18" s="27"/>
      <c r="I18" s="27"/>
      <c r="J18" s="27"/>
      <c r="K18" s="27" t="s">
        <v>4144</v>
      </c>
      <c r="L18" s="27"/>
      <c r="M18" s="27" t="str">
        <f>CONCATENATE(M3," \ ",G18)</f>
        <v>transferencia \ transferencia_documento</v>
      </c>
      <c r="N18" s="60" t="s">
        <v>1641</v>
      </c>
      <c r="O18" s="84"/>
      <c r="P18" s="84"/>
      <c r="Q18" s="84"/>
      <c r="R18" s="84"/>
      <c r="S18" s="84"/>
      <c r="T18" s="50"/>
      <c r="U18" s="50"/>
      <c r="V18" s="51"/>
    </row>
    <row r="19" spans="2:22" ht="43.5" hidden="1" outlineLevel="1">
      <c r="B19" s="28" t="s">
        <v>4145</v>
      </c>
      <c r="C19" s="29" t="s">
        <v>4146</v>
      </c>
      <c r="D19" s="23" t="s">
        <v>55</v>
      </c>
      <c r="E19" s="23" t="s">
        <v>1645</v>
      </c>
      <c r="F19" s="23" t="s">
        <v>1638</v>
      </c>
      <c r="G19" s="29" t="s">
        <v>4147</v>
      </c>
      <c r="H19" s="23" t="s">
        <v>1648</v>
      </c>
      <c r="I19" s="29" t="s">
        <v>1640</v>
      </c>
      <c r="J19" s="23">
        <v>60</v>
      </c>
      <c r="K19" s="29"/>
      <c r="L19" s="29"/>
      <c r="M19" s="29"/>
      <c r="N19" s="29" t="s">
        <v>1652</v>
      </c>
      <c r="O19" s="29"/>
      <c r="P19" s="29"/>
      <c r="Q19" s="29"/>
      <c r="R19" s="29"/>
      <c r="S19" s="29"/>
      <c r="T19" s="20"/>
      <c r="U19" s="20"/>
      <c r="V19" s="55"/>
    </row>
    <row r="20" spans="2:22" ht="43.5" hidden="1" outlineLevel="1">
      <c r="B20" s="28" t="s">
        <v>4148</v>
      </c>
      <c r="C20" s="29" t="s">
        <v>4149</v>
      </c>
      <c r="D20" s="23" t="s">
        <v>55</v>
      </c>
      <c r="E20" s="23" t="s">
        <v>1656</v>
      </c>
      <c r="F20" s="23" t="s">
        <v>1638</v>
      </c>
      <c r="G20" s="29" t="s">
        <v>4150</v>
      </c>
      <c r="H20" s="23" t="s">
        <v>1648</v>
      </c>
      <c r="I20" s="29" t="s">
        <v>1640</v>
      </c>
      <c r="J20" s="23">
        <v>60</v>
      </c>
      <c r="K20" s="29"/>
      <c r="L20" s="29"/>
      <c r="M20" s="29"/>
      <c r="N20" s="29" t="s">
        <v>1652</v>
      </c>
      <c r="O20" s="29"/>
      <c r="P20" s="29"/>
      <c r="Q20" s="29"/>
      <c r="R20" s="29"/>
      <c r="S20" s="29"/>
      <c r="T20" s="20"/>
      <c r="U20" s="20"/>
      <c r="V20" s="55"/>
    </row>
    <row r="21" spans="2:22" ht="43.5" hidden="1" outlineLevel="1">
      <c r="B21" s="28" t="s">
        <v>4151</v>
      </c>
      <c r="C21" s="29" t="s">
        <v>4152</v>
      </c>
      <c r="D21" s="23" t="s">
        <v>55</v>
      </c>
      <c r="E21" s="23" t="s">
        <v>1656</v>
      </c>
      <c r="F21" s="23" t="s">
        <v>1646</v>
      </c>
      <c r="G21" s="29" t="s">
        <v>4153</v>
      </c>
      <c r="H21" s="23" t="s">
        <v>1648</v>
      </c>
      <c r="I21" s="29" t="s">
        <v>1640</v>
      </c>
      <c r="J21" s="23">
        <v>60</v>
      </c>
      <c r="K21" s="29" t="s">
        <v>4154</v>
      </c>
      <c r="L21" s="29"/>
      <c r="M21" s="29"/>
      <c r="N21" s="29" t="s">
        <v>1652</v>
      </c>
      <c r="O21" s="29"/>
      <c r="P21" s="29"/>
      <c r="Q21" s="29"/>
      <c r="R21" s="29"/>
      <c r="S21" s="29"/>
      <c r="T21" s="20"/>
      <c r="U21" s="20"/>
      <c r="V21" s="55"/>
    </row>
    <row r="22" spans="2:22" ht="43.5" hidden="1" outlineLevel="1">
      <c r="B22" s="28" t="s">
        <v>4155</v>
      </c>
      <c r="C22" s="29" t="s">
        <v>4156</v>
      </c>
      <c r="D22" s="23" t="s">
        <v>55</v>
      </c>
      <c r="E22" s="23" t="s">
        <v>1656</v>
      </c>
      <c r="F22" s="23" t="s">
        <v>1646</v>
      </c>
      <c r="G22" s="29" t="s">
        <v>4157</v>
      </c>
      <c r="H22" s="23" t="s">
        <v>1648</v>
      </c>
      <c r="I22" s="29" t="s">
        <v>1640</v>
      </c>
      <c r="J22" s="23">
        <v>60</v>
      </c>
      <c r="K22" s="29" t="s">
        <v>4158</v>
      </c>
      <c r="L22" s="29"/>
      <c r="M22" s="29"/>
      <c r="N22" s="29" t="s">
        <v>1652</v>
      </c>
      <c r="O22" s="29"/>
      <c r="P22" s="29"/>
      <c r="Q22" s="29"/>
      <c r="R22" s="29"/>
      <c r="S22" s="29"/>
      <c r="T22" s="20"/>
      <c r="U22" s="20"/>
      <c r="V22" s="55"/>
    </row>
    <row r="23" spans="2:22" ht="29" collapsed="1">
      <c r="B23" s="60" t="s">
        <v>4159</v>
      </c>
      <c r="C23" s="61"/>
      <c r="D23" s="61"/>
      <c r="E23" s="61" t="s">
        <v>1789</v>
      </c>
      <c r="F23" s="27" t="s">
        <v>1646</v>
      </c>
      <c r="G23" s="60" t="s">
        <v>4160</v>
      </c>
      <c r="H23" s="60"/>
      <c r="I23" s="27"/>
      <c r="J23" s="27"/>
      <c r="K23" s="27" t="s">
        <v>4161</v>
      </c>
      <c r="L23" s="27"/>
      <c r="M23" s="27" t="str">
        <f>CONCATENATE(M3," \ ",G23)</f>
        <v>transferencia \ transferencia_cosseguro_aceito</v>
      </c>
      <c r="N23" s="60" t="s">
        <v>1641</v>
      </c>
      <c r="O23" s="84"/>
      <c r="P23" s="84"/>
      <c r="Q23" s="84"/>
      <c r="R23" s="84"/>
      <c r="S23" s="84"/>
      <c r="T23" s="50"/>
      <c r="U23" s="50"/>
      <c r="V23" s="51"/>
    </row>
    <row r="24" spans="2:22" ht="29" hidden="1" outlineLevel="1">
      <c r="B24" s="28" t="s">
        <v>4162</v>
      </c>
      <c r="C24" s="29" t="s">
        <v>4163</v>
      </c>
      <c r="D24" s="23" t="s">
        <v>55</v>
      </c>
      <c r="E24" s="23" t="s">
        <v>1645</v>
      </c>
      <c r="F24" s="23" t="s">
        <v>1638</v>
      </c>
      <c r="G24" s="29" t="s">
        <v>4164</v>
      </c>
      <c r="H24" s="23" t="s">
        <v>1648</v>
      </c>
      <c r="I24" s="29" t="s">
        <v>1640</v>
      </c>
      <c r="J24" s="23">
        <v>60</v>
      </c>
      <c r="K24" s="29"/>
      <c r="L24" s="29"/>
      <c r="M24" s="29"/>
      <c r="N24" s="29" t="s">
        <v>1652</v>
      </c>
      <c r="O24" s="29"/>
      <c r="P24" s="29"/>
      <c r="Q24" s="29"/>
      <c r="R24" s="29"/>
      <c r="S24" s="29"/>
      <c r="T24" s="37"/>
      <c r="U24" s="37"/>
      <c r="V24" s="38"/>
    </row>
    <row r="25" spans="2:22" ht="29" hidden="1" outlineLevel="1">
      <c r="B25" s="28" t="s">
        <v>4165</v>
      </c>
      <c r="C25" s="29" t="s">
        <v>4166</v>
      </c>
      <c r="D25" s="23" t="s">
        <v>55</v>
      </c>
      <c r="E25" s="22" t="s">
        <v>1656</v>
      </c>
      <c r="F25" s="23" t="s">
        <v>1646</v>
      </c>
      <c r="G25" s="29" t="s">
        <v>4167</v>
      </c>
      <c r="H25" s="23" t="s">
        <v>1648</v>
      </c>
      <c r="I25" s="29" t="s">
        <v>1640</v>
      </c>
      <c r="J25" s="23">
        <v>60</v>
      </c>
      <c r="K25" s="29" t="s">
        <v>4154</v>
      </c>
      <c r="L25" s="29"/>
      <c r="M25" s="29"/>
      <c r="N25" s="29" t="s">
        <v>1652</v>
      </c>
      <c r="O25" s="29"/>
      <c r="P25" s="29"/>
      <c r="Q25" s="29"/>
      <c r="R25" s="29"/>
      <c r="S25" s="29"/>
      <c r="T25" s="37" t="s">
        <v>4168</v>
      </c>
      <c r="U25" s="37"/>
      <c r="V25" s="55" t="s">
        <v>37</v>
      </c>
    </row>
  </sheetData>
  <autoFilter ref="B2:V25"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68"/>
  <sheetViews>
    <sheetView showGridLines="0" zoomScale="90" zoomScaleNormal="90" workbookViewId="0">
      <pane xSplit="3" ySplit="2" topLeftCell="D3" activePane="bottomRight" state="frozen"/>
      <selection pane="topRight"/>
      <selection pane="bottomLeft"/>
      <selection pane="bottomRight" activeCell="D3" sqref="D3"/>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16384" width="14.453125" style="6"/>
  </cols>
  <sheetData>
    <row r="1" spans="2:22" ht="36">
      <c r="B1" s="425" t="s">
        <v>25</v>
      </c>
      <c r="C1" s="425"/>
    </row>
    <row r="2" spans="2:22" ht="29">
      <c r="B2" s="8" t="s">
        <v>1617</v>
      </c>
      <c r="C2" s="9" t="s">
        <v>1618</v>
      </c>
      <c r="D2" s="9" t="s">
        <v>1619</v>
      </c>
      <c r="E2" s="9" t="s">
        <v>1620</v>
      </c>
      <c r="F2" s="9" t="s">
        <v>3253</v>
      </c>
      <c r="G2" s="8" t="s">
        <v>1622</v>
      </c>
      <c r="H2" s="8" t="s">
        <v>1623</v>
      </c>
      <c r="I2" s="8" t="s">
        <v>1624</v>
      </c>
      <c r="J2" s="8" t="s">
        <v>1625</v>
      </c>
      <c r="K2" s="8" t="s">
        <v>3254</v>
      </c>
      <c r="L2" s="8" t="s">
        <v>1627</v>
      </c>
      <c r="M2" s="8" t="s">
        <v>26</v>
      </c>
      <c r="N2" s="8" t="s">
        <v>1628</v>
      </c>
      <c r="O2" s="43" t="s">
        <v>1629</v>
      </c>
      <c r="P2" s="43" t="s">
        <v>1630</v>
      </c>
      <c r="Q2" s="43" t="s">
        <v>1631</v>
      </c>
      <c r="R2" s="43" t="s">
        <v>1632</v>
      </c>
      <c r="S2" s="43" t="s">
        <v>1633</v>
      </c>
      <c r="T2" s="47" t="s">
        <v>1634</v>
      </c>
      <c r="U2" s="48" t="s">
        <v>1635</v>
      </c>
      <c r="V2" s="49" t="s">
        <v>70</v>
      </c>
    </row>
    <row r="3" spans="2:22" collapsed="1">
      <c r="B3" s="10" t="s">
        <v>4169</v>
      </c>
      <c r="C3" s="10"/>
      <c r="D3" s="10"/>
      <c r="E3" s="10" t="s">
        <v>1637</v>
      </c>
      <c r="F3" s="10" t="s">
        <v>1638</v>
      </c>
      <c r="G3" s="10" t="s">
        <v>4170</v>
      </c>
      <c r="H3" s="10"/>
      <c r="I3" s="10"/>
      <c r="J3" s="10"/>
      <c r="K3" s="10"/>
      <c r="L3" s="10"/>
      <c r="M3" s="10" t="str">
        <f>G3</f>
        <v>exclusao</v>
      </c>
      <c r="N3" s="10" t="s">
        <v>1641</v>
      </c>
      <c r="O3" s="10"/>
      <c r="P3" s="10"/>
      <c r="Q3" s="10"/>
      <c r="R3" s="10"/>
      <c r="S3" s="10"/>
      <c r="T3" s="50"/>
      <c r="U3" s="50"/>
      <c r="V3" s="51"/>
    </row>
    <row r="4" spans="2:22" ht="29" hidden="1" outlineLevel="1">
      <c r="B4" s="11" t="s">
        <v>1643</v>
      </c>
      <c r="C4" s="11" t="s">
        <v>1644</v>
      </c>
      <c r="D4" s="12"/>
      <c r="E4" s="13" t="s">
        <v>1645</v>
      </c>
      <c r="F4" s="13" t="s">
        <v>1646</v>
      </c>
      <c r="G4" s="11" t="s">
        <v>1647</v>
      </c>
      <c r="H4" s="13" t="s">
        <v>1648</v>
      </c>
      <c r="I4" s="11" t="s">
        <v>1649</v>
      </c>
      <c r="J4" s="13">
        <v>36</v>
      </c>
      <c r="K4" s="14" t="s">
        <v>1650</v>
      </c>
      <c r="L4" s="14" t="s">
        <v>1651</v>
      </c>
      <c r="M4" s="11"/>
      <c r="N4" s="11" t="s">
        <v>1652</v>
      </c>
      <c r="O4" s="11"/>
      <c r="P4" s="11"/>
      <c r="Q4" s="11"/>
      <c r="R4" s="11"/>
      <c r="S4" s="11"/>
      <c r="T4" s="365"/>
      <c r="U4" s="16" t="s">
        <v>1653</v>
      </c>
      <c r="V4" s="102" t="s">
        <v>37</v>
      </c>
    </row>
    <row r="5" spans="2:22" ht="29" hidden="1" outlineLevel="1">
      <c r="B5" s="11" t="s">
        <v>1654</v>
      </c>
      <c r="C5" s="11" t="s">
        <v>1655</v>
      </c>
      <c r="D5" s="12"/>
      <c r="E5" s="368" t="s">
        <v>1656</v>
      </c>
      <c r="F5" s="368" t="s">
        <v>1638</v>
      </c>
      <c r="G5" s="365" t="s">
        <v>1657</v>
      </c>
      <c r="H5" s="13" t="s">
        <v>1648</v>
      </c>
      <c r="I5" s="11"/>
      <c r="J5" s="13">
        <v>500</v>
      </c>
      <c r="K5" s="11"/>
      <c r="L5" s="14" t="s">
        <v>1651</v>
      </c>
      <c r="M5" s="44"/>
      <c r="N5" s="44" t="s">
        <v>1652</v>
      </c>
      <c r="O5" s="44"/>
      <c r="P5" s="44"/>
      <c r="Q5" s="44"/>
      <c r="R5" s="44"/>
      <c r="S5" s="44"/>
      <c r="T5" s="365"/>
      <c r="U5" s="365"/>
      <c r="V5" s="368"/>
    </row>
    <row r="6" spans="2:22" s="115" customFormat="1" ht="43.5" hidden="1" outlineLevel="1">
      <c r="B6" s="14" t="s">
        <v>28</v>
      </c>
      <c r="C6" s="14" t="s">
        <v>28</v>
      </c>
      <c r="D6" s="15"/>
      <c r="E6" s="15" t="s">
        <v>1645</v>
      </c>
      <c r="F6" s="15" t="s">
        <v>1638</v>
      </c>
      <c r="G6" s="14" t="s">
        <v>1658</v>
      </c>
      <c r="H6" s="15" t="s">
        <v>1648</v>
      </c>
      <c r="I6" s="14" t="s">
        <v>4390</v>
      </c>
      <c r="J6" s="15" t="s">
        <v>1640</v>
      </c>
      <c r="K6" s="14"/>
      <c r="L6" s="14" t="s">
        <v>1651</v>
      </c>
      <c r="M6" s="14"/>
      <c r="N6" s="14" t="s">
        <v>1652</v>
      </c>
      <c r="O6" s="14"/>
      <c r="P6" s="14"/>
      <c r="Q6" s="14"/>
      <c r="R6" s="14"/>
      <c r="S6" s="14"/>
      <c r="T6" s="16" t="s">
        <v>4391</v>
      </c>
      <c r="U6" s="16"/>
      <c r="V6" s="102" t="s">
        <v>4379</v>
      </c>
    </row>
    <row r="7" spans="2:22" ht="29" hidden="1" outlineLevel="1">
      <c r="B7" s="14" t="s">
        <v>1659</v>
      </c>
      <c r="C7" s="14" t="s">
        <v>1660</v>
      </c>
      <c r="D7" s="15"/>
      <c r="E7" s="15" t="s">
        <v>1645</v>
      </c>
      <c r="F7" s="15" t="s">
        <v>1638</v>
      </c>
      <c r="G7" s="14" t="s">
        <v>1661</v>
      </c>
      <c r="H7" s="15" t="s">
        <v>1648</v>
      </c>
      <c r="I7" s="14" t="s">
        <v>1662</v>
      </c>
      <c r="J7" s="15">
        <v>14</v>
      </c>
      <c r="K7" s="14"/>
      <c r="L7" s="14" t="s">
        <v>1651</v>
      </c>
      <c r="M7" s="14"/>
      <c r="N7" s="14" t="s">
        <v>1652</v>
      </c>
      <c r="O7" s="14"/>
      <c r="P7" s="14"/>
      <c r="Q7" s="14"/>
      <c r="R7" s="14"/>
      <c r="S7" s="14"/>
      <c r="T7" s="365"/>
      <c r="U7" s="11"/>
      <c r="V7" s="336"/>
    </row>
    <row r="8" spans="2:22" ht="29" hidden="1" outlineLevel="1">
      <c r="B8" s="16" t="s">
        <v>1663</v>
      </c>
      <c r="C8" s="16" t="s">
        <v>1664</v>
      </c>
      <c r="D8" s="17"/>
      <c r="E8" s="18" t="s">
        <v>1645</v>
      </c>
      <c r="F8" s="18" t="s">
        <v>1638</v>
      </c>
      <c r="G8" s="16" t="s">
        <v>1665</v>
      </c>
      <c r="H8" s="15" t="s">
        <v>1666</v>
      </c>
      <c r="I8" s="330" t="s">
        <v>1640</v>
      </c>
      <c r="J8" s="45" t="s">
        <v>1640</v>
      </c>
      <c r="K8" s="16"/>
      <c r="L8" s="14" t="s">
        <v>1651</v>
      </c>
      <c r="M8" s="16"/>
      <c r="N8" s="16" t="s">
        <v>1652</v>
      </c>
      <c r="O8" s="16"/>
      <c r="P8" s="16"/>
      <c r="Q8" s="16"/>
      <c r="R8" s="16"/>
      <c r="S8" s="16"/>
      <c r="T8" s="365"/>
      <c r="U8" s="11"/>
      <c r="V8" s="336"/>
    </row>
    <row r="9" spans="2:22" ht="43.5" hidden="1" outlineLevel="1">
      <c r="B9" s="19" t="s">
        <v>1672</v>
      </c>
      <c r="C9" s="20" t="s">
        <v>1673</v>
      </c>
      <c r="D9" s="21" t="s">
        <v>3656</v>
      </c>
      <c r="E9" s="22" t="s">
        <v>1645</v>
      </c>
      <c r="F9" s="22" t="s">
        <v>1638</v>
      </c>
      <c r="G9" s="20" t="s">
        <v>1675</v>
      </c>
      <c r="H9" s="23" t="s">
        <v>1648</v>
      </c>
      <c r="I9" s="333" t="s">
        <v>1640</v>
      </c>
      <c r="J9" s="46">
        <v>5</v>
      </c>
      <c r="K9" s="20"/>
      <c r="L9" s="100"/>
      <c r="M9" s="20"/>
      <c r="N9" s="20" t="s">
        <v>1652</v>
      </c>
      <c r="O9" s="20"/>
      <c r="P9" s="20"/>
      <c r="Q9" s="20"/>
      <c r="R9" s="20"/>
      <c r="S9" s="20"/>
      <c r="T9" s="412" t="s">
        <v>4394</v>
      </c>
      <c r="U9" s="25"/>
      <c r="V9" s="52"/>
    </row>
    <row r="10" spans="2:22" ht="29" hidden="1" outlineLevel="1">
      <c r="B10" s="19" t="s">
        <v>4171</v>
      </c>
      <c r="C10" s="20" t="s">
        <v>4171</v>
      </c>
      <c r="D10" s="21" t="s">
        <v>1674</v>
      </c>
      <c r="E10" s="22" t="s">
        <v>1645</v>
      </c>
      <c r="F10" s="22" t="s">
        <v>1638</v>
      </c>
      <c r="G10" s="20" t="s">
        <v>4172</v>
      </c>
      <c r="H10" s="23" t="s">
        <v>1648</v>
      </c>
      <c r="I10" s="333" t="s">
        <v>1640</v>
      </c>
      <c r="J10" s="46">
        <v>80</v>
      </c>
      <c r="K10" s="20"/>
      <c r="L10" s="29" t="s">
        <v>4173</v>
      </c>
      <c r="M10" s="20"/>
      <c r="N10" s="20" t="s">
        <v>1652</v>
      </c>
      <c r="O10" s="20"/>
      <c r="P10" s="20"/>
      <c r="Q10" s="20"/>
      <c r="R10" s="20"/>
      <c r="S10" s="20"/>
      <c r="T10" s="369"/>
      <c r="U10" s="25"/>
      <c r="V10" s="52"/>
    </row>
    <row r="11" spans="2:22" ht="43.5" hidden="1" outlineLevel="1">
      <c r="B11" s="20" t="s">
        <v>4174</v>
      </c>
      <c r="C11" s="20" t="s">
        <v>4175</v>
      </c>
      <c r="D11" s="21"/>
      <c r="E11" s="24" t="s">
        <v>1645</v>
      </c>
      <c r="F11" s="22" t="s">
        <v>1638</v>
      </c>
      <c r="G11" s="20" t="s">
        <v>4176</v>
      </c>
      <c r="H11" s="22" t="s">
        <v>1709</v>
      </c>
      <c r="I11" s="37" t="s">
        <v>4177</v>
      </c>
      <c r="J11" s="22">
        <v>2</v>
      </c>
      <c r="K11" s="20"/>
      <c r="L11" s="20"/>
      <c r="M11" s="20"/>
      <c r="N11" s="20" t="s">
        <v>1652</v>
      </c>
      <c r="O11" s="20"/>
      <c r="P11" s="20"/>
      <c r="Q11" s="20"/>
      <c r="R11" s="20"/>
      <c r="S11" s="20"/>
      <c r="T11" s="369"/>
      <c r="U11" s="369"/>
      <c r="V11" s="370"/>
    </row>
    <row r="12" spans="2:22" ht="130.5" hidden="1" outlineLevel="1">
      <c r="B12" s="20" t="s">
        <v>4130</v>
      </c>
      <c r="C12" s="20" t="s">
        <v>4178</v>
      </c>
      <c r="D12" s="21"/>
      <c r="E12" s="24" t="s">
        <v>1645</v>
      </c>
      <c r="F12" s="22" t="s">
        <v>1638</v>
      </c>
      <c r="G12" s="20" t="s">
        <v>4132</v>
      </c>
      <c r="H12" s="22" t="s">
        <v>1648</v>
      </c>
      <c r="I12" s="326" t="s">
        <v>1640</v>
      </c>
      <c r="J12" s="22">
        <v>500</v>
      </c>
      <c r="K12" s="20"/>
      <c r="L12" s="20" t="s">
        <v>4179</v>
      </c>
      <c r="M12" s="20"/>
      <c r="N12" s="20" t="s">
        <v>1652</v>
      </c>
      <c r="O12" s="20"/>
      <c r="P12" s="20"/>
      <c r="Q12" s="20"/>
      <c r="R12" s="20"/>
      <c r="S12" s="20"/>
      <c r="T12" s="369"/>
      <c r="U12" s="369"/>
      <c r="V12" s="370"/>
    </row>
    <row r="13" spans="2:22" hidden="1" outlineLevel="1">
      <c r="B13" s="25" t="s">
        <v>4180</v>
      </c>
      <c r="C13" s="25" t="s">
        <v>4181</v>
      </c>
      <c r="D13" s="26"/>
      <c r="E13" s="24" t="s">
        <v>1645</v>
      </c>
      <c r="F13" s="24" t="s">
        <v>1638</v>
      </c>
      <c r="G13" s="25" t="s">
        <v>4182</v>
      </c>
      <c r="H13" s="23" t="s">
        <v>1722</v>
      </c>
      <c r="I13" s="29" t="s">
        <v>1723</v>
      </c>
      <c r="J13" s="24">
        <v>10</v>
      </c>
      <c r="K13" s="369"/>
      <c r="L13" s="369"/>
      <c r="M13" s="25"/>
      <c r="N13" s="25" t="s">
        <v>1652</v>
      </c>
      <c r="O13" s="25"/>
      <c r="P13" s="25"/>
      <c r="Q13" s="25"/>
      <c r="R13" s="25"/>
      <c r="S13" s="25"/>
      <c r="T13" s="25"/>
      <c r="U13" s="53"/>
      <c r="V13" s="54"/>
    </row>
    <row r="14" spans="2:22" collapsed="1">
      <c r="B14" s="10" t="s">
        <v>4183</v>
      </c>
      <c r="C14" s="10"/>
      <c r="D14" s="10"/>
      <c r="E14" s="10" t="s">
        <v>1789</v>
      </c>
      <c r="F14" s="27" t="s">
        <v>1638</v>
      </c>
      <c r="G14" s="27" t="s">
        <v>1639</v>
      </c>
      <c r="H14" s="27"/>
      <c r="I14" s="27"/>
      <c r="J14" s="27"/>
      <c r="K14" s="27"/>
      <c r="L14" s="27"/>
      <c r="M14" s="27" t="str">
        <f>CONCATENATE(M$3," \ ",G14)</f>
        <v>exclusao \ documento</v>
      </c>
      <c r="N14" s="10" t="s">
        <v>1641</v>
      </c>
      <c r="O14" s="10"/>
      <c r="P14" s="10"/>
      <c r="Q14" s="10"/>
      <c r="R14" s="10"/>
      <c r="S14" s="10"/>
      <c r="T14" s="50"/>
      <c r="U14" s="50"/>
      <c r="V14" s="51"/>
    </row>
    <row r="15" spans="2:22" ht="43.5" hidden="1" outlineLevel="1">
      <c r="B15" s="28" t="s">
        <v>1676</v>
      </c>
      <c r="C15" s="29" t="s">
        <v>1677</v>
      </c>
      <c r="D15" s="23" t="s">
        <v>55</v>
      </c>
      <c r="E15" s="23" t="s">
        <v>1645</v>
      </c>
      <c r="F15" s="23" t="s">
        <v>1638</v>
      </c>
      <c r="G15" s="29" t="s">
        <v>1678</v>
      </c>
      <c r="H15" s="23" t="s">
        <v>1648</v>
      </c>
      <c r="I15" s="29" t="s">
        <v>1640</v>
      </c>
      <c r="J15" s="23">
        <v>60</v>
      </c>
      <c r="K15" s="29"/>
      <c r="L15" s="29"/>
      <c r="M15" s="29"/>
      <c r="N15" s="29" t="s">
        <v>1652</v>
      </c>
      <c r="O15" s="29"/>
      <c r="P15" s="29"/>
      <c r="Q15" s="29"/>
      <c r="R15" s="29"/>
      <c r="S15" s="29"/>
      <c r="T15" s="20"/>
      <c r="U15" s="20"/>
      <c r="V15" s="55"/>
    </row>
    <row r="16" spans="2:22" ht="43.5" hidden="1" outlineLevel="1">
      <c r="B16" s="28" t="s">
        <v>1685</v>
      </c>
      <c r="C16" s="29" t="s">
        <v>1686</v>
      </c>
      <c r="D16" s="23" t="s">
        <v>55</v>
      </c>
      <c r="E16" s="23" t="s">
        <v>1656</v>
      </c>
      <c r="F16" s="23" t="s">
        <v>1638</v>
      </c>
      <c r="G16" s="29" t="s">
        <v>1687</v>
      </c>
      <c r="H16" s="23" t="s">
        <v>1648</v>
      </c>
      <c r="I16" s="29" t="s">
        <v>1640</v>
      </c>
      <c r="J16" s="23">
        <v>60</v>
      </c>
      <c r="K16" s="29"/>
      <c r="L16" s="29"/>
      <c r="M16" s="29"/>
      <c r="N16" s="29" t="s">
        <v>1652</v>
      </c>
      <c r="O16" s="29"/>
      <c r="P16" s="29"/>
      <c r="Q16" s="29"/>
      <c r="R16" s="29"/>
      <c r="S16" s="29"/>
      <c r="T16" s="20"/>
      <c r="U16" s="20"/>
      <c r="V16" s="55"/>
    </row>
    <row r="17" spans="1:22" collapsed="1">
      <c r="B17" s="10" t="s">
        <v>4184</v>
      </c>
      <c r="C17" s="10"/>
      <c r="D17" s="10"/>
      <c r="E17" s="10" t="s">
        <v>1789</v>
      </c>
      <c r="F17" s="27" t="s">
        <v>1638</v>
      </c>
      <c r="G17" s="27" t="s">
        <v>3100</v>
      </c>
      <c r="H17" s="27"/>
      <c r="I17" s="27"/>
      <c r="J17" s="27"/>
      <c r="K17" s="27"/>
      <c r="L17" s="27"/>
      <c r="M17" s="27" t="str">
        <f>CONCATENATE(M$3," \ ",G17)</f>
        <v>exclusao \ documento_alteracao</v>
      </c>
      <c r="N17" s="10" t="s">
        <v>1641</v>
      </c>
      <c r="O17" s="10"/>
      <c r="P17" s="10"/>
      <c r="Q17" s="10"/>
      <c r="R17" s="10"/>
      <c r="S17" s="10"/>
      <c r="T17" s="50"/>
      <c r="U17" s="50"/>
      <c r="V17" s="51"/>
    </row>
    <row r="18" spans="1:22" ht="43.5" hidden="1" outlineLevel="1">
      <c r="B18" s="30" t="s">
        <v>1676</v>
      </c>
      <c r="C18" s="29" t="s">
        <v>1677</v>
      </c>
      <c r="D18" s="23" t="s">
        <v>55</v>
      </c>
      <c r="E18" s="23" t="s">
        <v>1645</v>
      </c>
      <c r="F18" s="23" t="s">
        <v>1638</v>
      </c>
      <c r="G18" s="29" t="s">
        <v>1678</v>
      </c>
      <c r="H18" s="23" t="s">
        <v>1648</v>
      </c>
      <c r="I18" s="29"/>
      <c r="J18" s="31">
        <v>60</v>
      </c>
      <c r="K18" s="37"/>
      <c r="L18" s="32"/>
      <c r="M18" s="29"/>
      <c r="N18" s="29" t="s">
        <v>1652</v>
      </c>
      <c r="O18" s="29"/>
      <c r="P18" s="29"/>
      <c r="Q18" s="29"/>
      <c r="R18" s="29"/>
      <c r="S18" s="29"/>
      <c r="T18" s="29"/>
      <c r="U18" s="29"/>
      <c r="V18" s="56"/>
    </row>
    <row r="19" spans="1:22" ht="43.5" hidden="1" outlineLevel="1">
      <c r="B19" s="30" t="s">
        <v>1685</v>
      </c>
      <c r="C19" s="29" t="s">
        <v>1686</v>
      </c>
      <c r="D19" s="23" t="s">
        <v>55</v>
      </c>
      <c r="E19" s="23" t="s">
        <v>1656</v>
      </c>
      <c r="F19" s="23" t="s">
        <v>1638</v>
      </c>
      <c r="G19" s="29" t="s">
        <v>1687</v>
      </c>
      <c r="H19" s="23" t="s">
        <v>1648</v>
      </c>
      <c r="I19" s="29" t="s">
        <v>1640</v>
      </c>
      <c r="J19" s="23">
        <v>60</v>
      </c>
      <c r="K19" s="37"/>
      <c r="L19" s="29"/>
      <c r="M19" s="29"/>
      <c r="N19" s="29" t="s">
        <v>1652</v>
      </c>
      <c r="O19" s="29"/>
      <c r="P19" s="29"/>
      <c r="Q19" s="29"/>
      <c r="R19" s="29"/>
      <c r="S19" s="29"/>
      <c r="T19" s="29"/>
      <c r="U19" s="29"/>
      <c r="V19" s="56"/>
    </row>
    <row r="20" spans="1:22" ht="72.5" hidden="1" outlineLevel="1">
      <c r="B20" s="30" t="s">
        <v>3104</v>
      </c>
      <c r="C20" s="29" t="s">
        <v>3105</v>
      </c>
      <c r="D20" s="23" t="s">
        <v>55</v>
      </c>
      <c r="E20" s="31" t="s">
        <v>1645</v>
      </c>
      <c r="F20" s="31" t="s">
        <v>1638</v>
      </c>
      <c r="G20" s="32" t="s">
        <v>3106</v>
      </c>
      <c r="H20" s="31" t="s">
        <v>1709</v>
      </c>
      <c r="I20" s="321" t="s">
        <v>1640</v>
      </c>
      <c r="J20" s="31">
        <v>6</v>
      </c>
      <c r="K20" s="32"/>
      <c r="L20" s="32"/>
      <c r="M20" s="32"/>
      <c r="N20" s="32" t="s">
        <v>1652</v>
      </c>
      <c r="O20" s="32"/>
      <c r="P20" s="32"/>
      <c r="Q20" s="32"/>
      <c r="R20" s="32"/>
      <c r="S20" s="32"/>
      <c r="T20" s="29"/>
      <c r="U20" s="29"/>
      <c r="V20" s="56"/>
    </row>
    <row r="21" spans="1:22" collapsed="1">
      <c r="B21" s="10" t="s">
        <v>4185</v>
      </c>
      <c r="C21" s="10"/>
      <c r="D21" s="10"/>
      <c r="E21" s="10" t="s">
        <v>1789</v>
      </c>
      <c r="F21" s="27" t="s">
        <v>1638</v>
      </c>
      <c r="G21" s="27" t="s">
        <v>3256</v>
      </c>
      <c r="H21" s="27"/>
      <c r="I21" s="27"/>
      <c r="J21" s="27"/>
      <c r="K21" s="27"/>
      <c r="L21" s="27"/>
      <c r="M21" s="27" t="str">
        <f>CONCATENATE(M$3," \ ",G21)</f>
        <v>exclusao \ sinistro</v>
      </c>
      <c r="N21" s="10" t="s">
        <v>1641</v>
      </c>
      <c r="O21" s="10"/>
      <c r="P21" s="10"/>
      <c r="Q21" s="10"/>
      <c r="R21" s="10"/>
      <c r="S21" s="10"/>
      <c r="T21" s="50"/>
      <c r="U21" s="50"/>
      <c r="V21" s="51"/>
    </row>
    <row r="22" spans="1:22" ht="29" hidden="1" outlineLevel="1">
      <c r="B22" s="33" t="s">
        <v>3260</v>
      </c>
      <c r="C22" s="34" t="s">
        <v>3261</v>
      </c>
      <c r="D22" s="23" t="s">
        <v>55</v>
      </c>
      <c r="E22" s="35" t="s">
        <v>1645</v>
      </c>
      <c r="F22" s="35" t="s">
        <v>1638</v>
      </c>
      <c r="G22" s="34" t="s">
        <v>3262</v>
      </c>
      <c r="H22" s="35" t="s">
        <v>1648</v>
      </c>
      <c r="I22" s="34" t="s">
        <v>1640</v>
      </c>
      <c r="J22" s="35">
        <v>50</v>
      </c>
      <c r="K22" s="34"/>
      <c r="L22" s="37"/>
      <c r="M22" s="34"/>
      <c r="N22" s="34" t="s">
        <v>1652</v>
      </c>
      <c r="O22" s="34"/>
      <c r="P22" s="34"/>
      <c r="Q22" s="34"/>
      <c r="R22" s="34"/>
      <c r="S22" s="34"/>
      <c r="T22" s="20"/>
      <c r="U22" s="20"/>
      <c r="V22" s="22"/>
    </row>
    <row r="23" spans="1:22" ht="43.5" hidden="1" outlineLevel="1">
      <c r="B23" s="33" t="s">
        <v>1676</v>
      </c>
      <c r="C23" s="34" t="s">
        <v>1677</v>
      </c>
      <c r="D23" s="23" t="s">
        <v>55</v>
      </c>
      <c r="E23" s="35" t="s">
        <v>1645</v>
      </c>
      <c r="F23" s="35" t="s">
        <v>1638</v>
      </c>
      <c r="G23" s="34" t="s">
        <v>1678</v>
      </c>
      <c r="H23" s="35" t="s">
        <v>1648</v>
      </c>
      <c r="I23" s="34" t="s">
        <v>1640</v>
      </c>
      <c r="J23" s="35">
        <v>60</v>
      </c>
      <c r="K23" s="34"/>
      <c r="L23" s="37"/>
      <c r="M23" s="34"/>
      <c r="N23" s="34" t="s">
        <v>1652</v>
      </c>
      <c r="O23" s="34"/>
      <c r="P23" s="34"/>
      <c r="Q23" s="34"/>
      <c r="R23" s="34"/>
      <c r="S23" s="34"/>
      <c r="T23" s="20"/>
      <c r="U23" s="20"/>
      <c r="V23" s="55"/>
    </row>
    <row r="24" spans="1:22" ht="43.5" hidden="1" outlineLevel="1">
      <c r="B24" s="33" t="s">
        <v>1685</v>
      </c>
      <c r="C24" s="34" t="s">
        <v>1686</v>
      </c>
      <c r="D24" s="23" t="s">
        <v>55</v>
      </c>
      <c r="E24" s="35" t="s">
        <v>1656</v>
      </c>
      <c r="F24" s="35" t="s">
        <v>1638</v>
      </c>
      <c r="G24" s="34" t="s">
        <v>1687</v>
      </c>
      <c r="H24" s="35" t="s">
        <v>1648</v>
      </c>
      <c r="I24" s="34" t="s">
        <v>1640</v>
      </c>
      <c r="J24" s="35">
        <v>60</v>
      </c>
      <c r="K24" s="34"/>
      <c r="L24" s="37"/>
      <c r="M24" s="34"/>
      <c r="N24" s="34" t="s">
        <v>1652</v>
      </c>
      <c r="O24" s="34"/>
      <c r="P24" s="34"/>
      <c r="Q24" s="34"/>
      <c r="R24" s="34"/>
      <c r="S24" s="34"/>
      <c r="T24" s="20"/>
      <c r="U24" s="20"/>
      <c r="V24" s="55"/>
    </row>
    <row r="25" spans="1:22" collapsed="1">
      <c r="B25" s="10" t="s">
        <v>4186</v>
      </c>
      <c r="C25" s="10"/>
      <c r="D25" s="10"/>
      <c r="E25" s="10" t="s">
        <v>1789</v>
      </c>
      <c r="F25" s="27" t="s">
        <v>1638</v>
      </c>
      <c r="G25" s="10" t="s">
        <v>3622</v>
      </c>
      <c r="H25" s="10"/>
      <c r="I25" s="27"/>
      <c r="J25" s="27"/>
      <c r="K25" s="27"/>
      <c r="L25" s="27"/>
      <c r="M25" s="27" t="str">
        <f>CONCATENATE(M$3," \ ",G25)</f>
        <v>exclusao \ sinistro_alteracao</v>
      </c>
      <c r="N25" s="10" t="s">
        <v>1641</v>
      </c>
      <c r="O25" s="10"/>
      <c r="P25" s="10"/>
      <c r="Q25" s="10"/>
      <c r="R25" s="10"/>
      <c r="S25" s="10"/>
      <c r="T25" s="50"/>
      <c r="U25" s="50"/>
      <c r="V25" s="51"/>
    </row>
    <row r="26" spans="1:22" ht="29" hidden="1" outlineLevel="1">
      <c r="B26" s="30" t="s">
        <v>3260</v>
      </c>
      <c r="C26" s="34" t="s">
        <v>3261</v>
      </c>
      <c r="D26" s="23" t="s">
        <v>55</v>
      </c>
      <c r="E26" s="35" t="s">
        <v>1645</v>
      </c>
      <c r="F26" s="35" t="s">
        <v>1638</v>
      </c>
      <c r="G26" s="34" t="s">
        <v>3262</v>
      </c>
      <c r="H26" s="35" t="s">
        <v>1648</v>
      </c>
      <c r="I26" s="34" t="s">
        <v>1640</v>
      </c>
      <c r="J26" s="35">
        <v>50</v>
      </c>
      <c r="K26" s="34"/>
      <c r="L26" s="37"/>
      <c r="M26" s="34"/>
      <c r="N26" s="34" t="s">
        <v>1652</v>
      </c>
      <c r="O26" s="34"/>
      <c r="P26" s="34"/>
      <c r="Q26" s="34"/>
      <c r="R26" s="34"/>
      <c r="S26" s="34"/>
      <c r="T26" s="37"/>
      <c r="U26" s="37"/>
      <c r="V26" s="57"/>
    </row>
    <row r="27" spans="1:22" ht="72.5" hidden="1" outlineLevel="1">
      <c r="A27" s="6" t="s">
        <v>4187</v>
      </c>
      <c r="B27" s="30" t="s">
        <v>3625</v>
      </c>
      <c r="C27" s="29" t="s">
        <v>3626</v>
      </c>
      <c r="D27" s="23" t="s">
        <v>55</v>
      </c>
      <c r="E27" s="31" t="s">
        <v>1645</v>
      </c>
      <c r="F27" s="31" t="s">
        <v>1638</v>
      </c>
      <c r="G27" s="32" t="s">
        <v>3627</v>
      </c>
      <c r="H27" s="31" t="s">
        <v>1648</v>
      </c>
      <c r="I27" s="32" t="s">
        <v>1640</v>
      </c>
      <c r="J27" s="31">
        <v>60</v>
      </c>
      <c r="K27" s="32"/>
      <c r="L27" s="32"/>
      <c r="M27" s="32"/>
      <c r="N27" s="32" t="s">
        <v>1652</v>
      </c>
      <c r="O27" s="32"/>
      <c r="P27" s="32"/>
      <c r="Q27" s="32"/>
      <c r="R27" s="32"/>
      <c r="S27" s="32"/>
      <c r="T27" s="29"/>
      <c r="U27" s="29"/>
      <c r="V27" s="56"/>
    </row>
    <row r="28" spans="1:22" ht="43.5" hidden="1" outlineLevel="1">
      <c r="B28" s="33" t="s">
        <v>1676</v>
      </c>
      <c r="C28" s="34" t="s">
        <v>1677</v>
      </c>
      <c r="D28" s="23" t="s">
        <v>55</v>
      </c>
      <c r="E28" s="35" t="s">
        <v>1645</v>
      </c>
      <c r="F28" s="35" t="s">
        <v>1638</v>
      </c>
      <c r="G28" s="34" t="s">
        <v>1678</v>
      </c>
      <c r="H28" s="35" t="s">
        <v>1648</v>
      </c>
      <c r="I28" s="34" t="s">
        <v>1640</v>
      </c>
      <c r="J28" s="35">
        <v>60</v>
      </c>
      <c r="K28" s="34"/>
      <c r="L28" s="37"/>
      <c r="M28" s="34"/>
      <c r="N28" s="34" t="s">
        <v>1652</v>
      </c>
      <c r="O28" s="34"/>
      <c r="P28" s="34"/>
      <c r="Q28" s="34"/>
      <c r="R28" s="34"/>
      <c r="S28" s="34"/>
      <c r="T28" s="20"/>
      <c r="U28" s="20"/>
      <c r="V28" s="55"/>
    </row>
    <row r="29" spans="1:22" ht="43.5" hidden="1" outlineLevel="1">
      <c r="B29" s="33" t="s">
        <v>1685</v>
      </c>
      <c r="C29" s="34" t="s">
        <v>1686</v>
      </c>
      <c r="D29" s="23" t="s">
        <v>55</v>
      </c>
      <c r="E29" s="35" t="s">
        <v>1656</v>
      </c>
      <c r="F29" s="35" t="s">
        <v>1638</v>
      </c>
      <c r="G29" s="34" t="s">
        <v>1687</v>
      </c>
      <c r="H29" s="35" t="s">
        <v>1648</v>
      </c>
      <c r="I29" s="34" t="s">
        <v>1640</v>
      </c>
      <c r="J29" s="35">
        <v>60</v>
      </c>
      <c r="K29" s="34"/>
      <c r="L29" s="37"/>
      <c r="M29" s="34"/>
      <c r="N29" s="34" t="s">
        <v>1652</v>
      </c>
      <c r="O29" s="34"/>
      <c r="P29" s="34"/>
      <c r="Q29" s="34"/>
      <c r="R29" s="34"/>
      <c r="S29" s="34"/>
      <c r="T29" s="20"/>
      <c r="U29" s="20"/>
      <c r="V29" s="55"/>
    </row>
    <row r="30" spans="1:22" collapsed="1">
      <c r="B30" s="10" t="s">
        <v>4347</v>
      </c>
      <c r="C30" s="10"/>
      <c r="D30" s="10"/>
      <c r="E30" s="10" t="s">
        <v>1789</v>
      </c>
      <c r="F30" s="27" t="s">
        <v>1638</v>
      </c>
      <c r="G30" s="10" t="s">
        <v>4348</v>
      </c>
      <c r="H30" s="10"/>
      <c r="I30" s="27"/>
      <c r="J30" s="27"/>
      <c r="K30" s="27"/>
      <c r="L30" s="27"/>
      <c r="M30" s="27" t="str">
        <f>CONCATENATE(M$3," \ ",G30)</f>
        <v>exclusao \ provisoes</v>
      </c>
      <c r="N30" s="10" t="s">
        <v>1641</v>
      </c>
      <c r="O30" s="10"/>
      <c r="P30" s="10"/>
      <c r="Q30" s="10"/>
      <c r="R30" s="10"/>
      <c r="S30" s="10"/>
      <c r="T30" s="50"/>
      <c r="U30" s="50"/>
      <c r="V30" s="51"/>
    </row>
    <row r="31" spans="1:22" ht="43.5" hidden="1" outlineLevel="1">
      <c r="B31" s="36" t="s">
        <v>3657</v>
      </c>
      <c r="C31" s="37" t="s">
        <v>3658</v>
      </c>
      <c r="D31" s="23" t="s">
        <v>55</v>
      </c>
      <c r="E31" s="38" t="s">
        <v>1645</v>
      </c>
      <c r="F31" s="38" t="s">
        <v>1638</v>
      </c>
      <c r="G31" s="37" t="s">
        <v>3659</v>
      </c>
      <c r="H31" s="38" t="s">
        <v>1648</v>
      </c>
      <c r="I31" s="37" t="s">
        <v>3962</v>
      </c>
      <c r="J31" s="35">
        <v>14</v>
      </c>
      <c r="K31" s="37"/>
      <c r="L31" s="37"/>
      <c r="M31" s="37"/>
      <c r="N31" s="37" t="s">
        <v>1652</v>
      </c>
      <c r="O31" s="37"/>
      <c r="P31" s="37"/>
      <c r="Q31" s="37"/>
      <c r="R31" s="37"/>
      <c r="S31" s="37"/>
      <c r="T31" s="20"/>
      <c r="U31" s="20"/>
      <c r="V31" s="22"/>
    </row>
    <row r="32" spans="1:22" ht="29" hidden="1" outlineLevel="1">
      <c r="B32" s="36" t="s">
        <v>3662</v>
      </c>
      <c r="C32" s="37" t="s">
        <v>3663</v>
      </c>
      <c r="D32" s="23" t="s">
        <v>55</v>
      </c>
      <c r="E32" s="38" t="s">
        <v>1645</v>
      </c>
      <c r="F32" s="38" t="s">
        <v>1638</v>
      </c>
      <c r="G32" s="37" t="s">
        <v>3664</v>
      </c>
      <c r="H32" s="38" t="s">
        <v>1648</v>
      </c>
      <c r="I32" s="37" t="s">
        <v>3665</v>
      </c>
      <c r="J32" s="35">
        <v>7</v>
      </c>
      <c r="K32" s="37"/>
      <c r="L32" s="37"/>
      <c r="M32" s="37"/>
      <c r="N32" s="37" t="s">
        <v>1652</v>
      </c>
      <c r="O32" s="37"/>
      <c r="P32" s="37"/>
      <c r="Q32" s="37"/>
      <c r="R32" s="37"/>
      <c r="S32" s="37"/>
      <c r="T32" s="20"/>
      <c r="U32" s="20"/>
      <c r="V32" s="55"/>
    </row>
    <row r="33" spans="2:22" ht="43.5" hidden="1" outlineLevel="1">
      <c r="B33" s="33" t="s">
        <v>1676</v>
      </c>
      <c r="C33" s="37" t="s">
        <v>3667</v>
      </c>
      <c r="D33" s="23" t="s">
        <v>55</v>
      </c>
      <c r="E33" s="38" t="s">
        <v>1645</v>
      </c>
      <c r="F33" s="23" t="s">
        <v>1638</v>
      </c>
      <c r="G33" s="37" t="s">
        <v>1678</v>
      </c>
      <c r="H33" s="38" t="s">
        <v>1648</v>
      </c>
      <c r="I33" s="37" t="s">
        <v>1640</v>
      </c>
      <c r="J33" s="38">
        <v>60</v>
      </c>
      <c r="K33" s="37"/>
      <c r="L33" s="37"/>
      <c r="M33" s="37"/>
      <c r="N33" s="37" t="s">
        <v>1652</v>
      </c>
      <c r="O33" s="37"/>
      <c r="P33" s="37"/>
      <c r="Q33" s="37"/>
      <c r="R33" s="37"/>
      <c r="S33" s="37"/>
      <c r="T33" s="20"/>
      <c r="U33" s="20"/>
      <c r="V33" s="55"/>
    </row>
    <row r="34" spans="2:22" ht="29" hidden="1" outlineLevel="1">
      <c r="B34" s="33" t="s">
        <v>1685</v>
      </c>
      <c r="C34" s="37" t="s">
        <v>3668</v>
      </c>
      <c r="D34" s="23" t="s">
        <v>55</v>
      </c>
      <c r="E34" s="38" t="s">
        <v>1656</v>
      </c>
      <c r="F34" s="23" t="s">
        <v>1638</v>
      </c>
      <c r="G34" s="37" t="s">
        <v>1687</v>
      </c>
      <c r="H34" s="38" t="s">
        <v>1648</v>
      </c>
      <c r="I34" s="37" t="s">
        <v>1640</v>
      </c>
      <c r="J34" s="38">
        <v>60</v>
      </c>
      <c r="K34" s="29"/>
      <c r="L34" s="29"/>
      <c r="M34" s="37"/>
      <c r="N34" s="37" t="s">
        <v>1652</v>
      </c>
      <c r="O34" s="37"/>
      <c r="P34" s="37"/>
      <c r="Q34" s="37"/>
      <c r="R34" s="37"/>
      <c r="S34" s="37"/>
      <c r="T34" s="20"/>
      <c r="U34" s="20"/>
      <c r="V34" s="55"/>
    </row>
    <row r="35" spans="2:22" collapsed="1">
      <c r="B35" s="10" t="s">
        <v>4188</v>
      </c>
      <c r="C35" s="10"/>
      <c r="D35" s="10"/>
      <c r="E35" s="10" t="s">
        <v>1789</v>
      </c>
      <c r="F35" s="27" t="s">
        <v>1638</v>
      </c>
      <c r="G35" s="10" t="s">
        <v>3701</v>
      </c>
      <c r="H35" s="10"/>
      <c r="I35" s="27"/>
      <c r="J35" s="27"/>
      <c r="K35" s="27"/>
      <c r="L35" s="27"/>
      <c r="M35" s="27" t="str">
        <f>CONCATENATE(M$3," \ ",G35)</f>
        <v>exclusao \ resgate_portabilidade</v>
      </c>
      <c r="N35" s="10" t="s">
        <v>1641</v>
      </c>
      <c r="O35" s="10"/>
      <c r="P35" s="10"/>
      <c r="Q35" s="10"/>
      <c r="R35" s="10"/>
      <c r="S35" s="10"/>
      <c r="T35" s="50"/>
      <c r="U35" s="50"/>
      <c r="V35" s="51"/>
    </row>
    <row r="36" spans="2:22" ht="29" hidden="1" outlineLevel="1">
      <c r="B36" s="36" t="s">
        <v>3705</v>
      </c>
      <c r="C36" s="37" t="s">
        <v>3705</v>
      </c>
      <c r="D36" s="23" t="s">
        <v>55</v>
      </c>
      <c r="E36" s="38" t="s">
        <v>1645</v>
      </c>
      <c r="F36" s="38" t="s">
        <v>1638</v>
      </c>
      <c r="G36" s="29" t="s">
        <v>3706</v>
      </c>
      <c r="H36" s="39" t="s">
        <v>1648</v>
      </c>
      <c r="I36" s="29"/>
      <c r="J36" s="23">
        <v>80</v>
      </c>
      <c r="K36" s="29"/>
      <c r="L36" s="29"/>
      <c r="M36" s="29"/>
      <c r="N36" s="29" t="s">
        <v>1652</v>
      </c>
      <c r="O36" s="29"/>
      <c r="P36" s="29"/>
      <c r="Q36" s="29"/>
      <c r="R36" s="29"/>
      <c r="S36" s="29"/>
      <c r="T36" s="20"/>
      <c r="U36" s="20"/>
      <c r="V36" s="22"/>
    </row>
    <row r="37" spans="2:22" ht="43.5" hidden="1" outlineLevel="1">
      <c r="B37" s="33" t="s">
        <v>1676</v>
      </c>
      <c r="C37" s="37" t="s">
        <v>3667</v>
      </c>
      <c r="D37" s="23" t="s">
        <v>55</v>
      </c>
      <c r="E37" s="38" t="s">
        <v>1645</v>
      </c>
      <c r="F37" s="38" t="s">
        <v>1638</v>
      </c>
      <c r="G37" s="37" t="s">
        <v>1678</v>
      </c>
      <c r="H37" s="38" t="s">
        <v>1648</v>
      </c>
      <c r="I37" s="37" t="s">
        <v>1640</v>
      </c>
      <c r="J37" s="38">
        <v>60</v>
      </c>
      <c r="K37" s="37"/>
      <c r="L37" s="37"/>
      <c r="M37" s="37"/>
      <c r="N37" s="37" t="s">
        <v>1652</v>
      </c>
      <c r="O37" s="37"/>
      <c r="P37" s="37"/>
      <c r="Q37" s="37"/>
      <c r="R37" s="37"/>
      <c r="S37" s="37"/>
      <c r="T37" s="20"/>
      <c r="U37" s="20"/>
      <c r="V37" s="55"/>
    </row>
    <row r="38" spans="2:22" ht="29" hidden="1" outlineLevel="1">
      <c r="B38" s="33" t="s">
        <v>1685</v>
      </c>
      <c r="C38" s="37" t="s">
        <v>3668</v>
      </c>
      <c r="D38" s="23" t="s">
        <v>55</v>
      </c>
      <c r="E38" s="38" t="s">
        <v>1656</v>
      </c>
      <c r="F38" s="38" t="s">
        <v>1638</v>
      </c>
      <c r="G38" s="37" t="s">
        <v>1687</v>
      </c>
      <c r="H38" s="38" t="s">
        <v>1648</v>
      </c>
      <c r="I38" s="37" t="s">
        <v>1640</v>
      </c>
      <c r="J38" s="38">
        <v>60</v>
      </c>
      <c r="K38" s="37"/>
      <c r="L38" s="37"/>
      <c r="M38" s="37"/>
      <c r="N38" s="37" t="s">
        <v>1652</v>
      </c>
      <c r="O38" s="37"/>
      <c r="P38" s="37"/>
      <c r="Q38" s="37"/>
      <c r="R38" s="37"/>
      <c r="S38" s="37"/>
      <c r="T38" s="20"/>
      <c r="U38" s="20"/>
      <c r="V38" s="55"/>
    </row>
    <row r="39" spans="2:22" collapsed="1">
      <c r="B39" s="10" t="s">
        <v>4189</v>
      </c>
      <c r="C39" s="10"/>
      <c r="D39" s="10"/>
      <c r="E39" s="10" t="s">
        <v>1789</v>
      </c>
      <c r="F39" s="27" t="s">
        <v>1638</v>
      </c>
      <c r="G39" s="10" t="s">
        <v>3830</v>
      </c>
      <c r="H39" s="10"/>
      <c r="I39" s="27"/>
      <c r="J39" s="27"/>
      <c r="K39" s="27"/>
      <c r="L39" s="27"/>
      <c r="M39" s="27" t="str">
        <f>CONCATENATE(M$3," \ ",G39)</f>
        <v>exclusao \ ctt_assist</v>
      </c>
      <c r="N39" s="10" t="s">
        <v>1641</v>
      </c>
      <c r="O39" s="10"/>
      <c r="P39" s="10"/>
      <c r="Q39" s="10"/>
      <c r="R39" s="10"/>
      <c r="S39" s="10"/>
      <c r="T39" s="50"/>
      <c r="U39" s="50"/>
      <c r="V39" s="51"/>
    </row>
    <row r="40" spans="2:22" ht="29" hidden="1" outlineLevel="1">
      <c r="B40" s="40" t="s">
        <v>3833</v>
      </c>
      <c r="C40" s="20" t="s">
        <v>3834</v>
      </c>
      <c r="D40" s="23" t="s">
        <v>55</v>
      </c>
      <c r="E40" s="22" t="s">
        <v>1645</v>
      </c>
      <c r="F40" s="22" t="s">
        <v>1638</v>
      </c>
      <c r="G40" s="20" t="s">
        <v>3835</v>
      </c>
      <c r="H40" s="22" t="s">
        <v>1648</v>
      </c>
      <c r="I40" s="20" t="s">
        <v>1640</v>
      </c>
      <c r="J40" s="22">
        <v>100</v>
      </c>
      <c r="K40" s="20"/>
      <c r="L40" s="20"/>
      <c r="M40" s="20"/>
      <c r="N40" s="20" t="s">
        <v>1652</v>
      </c>
      <c r="O40" s="20"/>
      <c r="P40" s="20"/>
      <c r="Q40" s="20"/>
      <c r="R40" s="20"/>
      <c r="S40" s="20"/>
      <c r="T40" s="20"/>
      <c r="U40" s="20"/>
      <c r="V40" s="22"/>
    </row>
    <row r="41" spans="2:22" ht="43.5" hidden="1" outlineLevel="1">
      <c r="B41" s="33" t="s">
        <v>1676</v>
      </c>
      <c r="C41" s="29" t="s">
        <v>1677</v>
      </c>
      <c r="D41" s="23" t="s">
        <v>55</v>
      </c>
      <c r="E41" s="39" t="s">
        <v>1645</v>
      </c>
      <c r="F41" s="39" t="s">
        <v>1638</v>
      </c>
      <c r="G41" s="41" t="s">
        <v>1678</v>
      </c>
      <c r="H41" s="39" t="s">
        <v>1648</v>
      </c>
      <c r="I41" s="41" t="s">
        <v>1640</v>
      </c>
      <c r="J41" s="39">
        <v>60</v>
      </c>
      <c r="K41" s="41"/>
      <c r="L41" s="41"/>
      <c r="M41" s="41"/>
      <c r="N41" s="41" t="s">
        <v>1652</v>
      </c>
      <c r="O41" s="41"/>
      <c r="P41" s="41"/>
      <c r="Q41" s="41"/>
      <c r="R41" s="41"/>
      <c r="S41" s="41"/>
      <c r="T41" s="20"/>
      <c r="U41" s="20"/>
      <c r="V41" s="55"/>
    </row>
    <row r="42" spans="2:22" ht="43.5" hidden="1" outlineLevel="1">
      <c r="B42" s="33" t="s">
        <v>1685</v>
      </c>
      <c r="C42" s="29" t="s">
        <v>1686</v>
      </c>
      <c r="D42" s="23" t="s">
        <v>55</v>
      </c>
      <c r="E42" s="39" t="s">
        <v>1656</v>
      </c>
      <c r="F42" s="39" t="s">
        <v>1638</v>
      </c>
      <c r="G42" s="41" t="s">
        <v>1687</v>
      </c>
      <c r="H42" s="39" t="s">
        <v>1648</v>
      </c>
      <c r="I42" s="41" t="s">
        <v>1640</v>
      </c>
      <c r="J42" s="39">
        <v>60</v>
      </c>
      <c r="K42" s="41"/>
      <c r="L42" s="41"/>
      <c r="M42" s="41"/>
      <c r="N42" s="41" t="s">
        <v>1652</v>
      </c>
      <c r="O42" s="41"/>
      <c r="P42" s="41"/>
      <c r="Q42" s="41"/>
      <c r="R42" s="41"/>
      <c r="S42" s="41"/>
      <c r="T42" s="20"/>
      <c r="U42" s="20"/>
      <c r="V42" s="55"/>
    </row>
    <row r="43" spans="2:22" collapsed="1">
      <c r="B43" s="10" t="s">
        <v>4190</v>
      </c>
      <c r="C43" s="10"/>
      <c r="D43" s="10"/>
      <c r="E43" s="10" t="s">
        <v>1789</v>
      </c>
      <c r="F43" s="27" t="s">
        <v>1638</v>
      </c>
      <c r="G43" s="10" t="s">
        <v>3901</v>
      </c>
      <c r="H43" s="10"/>
      <c r="I43" s="27"/>
      <c r="J43" s="27"/>
      <c r="K43" s="27"/>
      <c r="L43" s="27"/>
      <c r="M43" s="27" t="str">
        <f>CONCATENATE(M$3," \ ",G43)</f>
        <v>exclusao \ ctt_alteracao</v>
      </c>
      <c r="N43" s="10" t="s">
        <v>1641</v>
      </c>
      <c r="O43" s="10"/>
      <c r="P43" s="10"/>
      <c r="Q43" s="10"/>
      <c r="R43" s="10"/>
      <c r="S43" s="10"/>
      <c r="T43" s="50"/>
      <c r="U43" s="50"/>
      <c r="V43" s="51"/>
    </row>
    <row r="44" spans="2:22" ht="29" hidden="1" outlineLevel="1">
      <c r="B44" s="40" t="s">
        <v>3833</v>
      </c>
      <c r="C44" s="37" t="s">
        <v>3834</v>
      </c>
      <c r="D44" s="23" t="s">
        <v>55</v>
      </c>
      <c r="E44" s="22" t="s">
        <v>1645</v>
      </c>
      <c r="F44" s="22" t="s">
        <v>1638</v>
      </c>
      <c r="G44" s="20" t="s">
        <v>3835</v>
      </c>
      <c r="H44" s="22" t="s">
        <v>1648</v>
      </c>
      <c r="I44" s="20" t="s">
        <v>1640</v>
      </c>
      <c r="J44" s="22">
        <v>100</v>
      </c>
      <c r="K44" s="20"/>
      <c r="L44" s="20"/>
      <c r="M44" s="20"/>
      <c r="N44" s="20" t="s">
        <v>1652</v>
      </c>
      <c r="O44" s="20"/>
      <c r="P44" s="20"/>
      <c r="Q44" s="20"/>
      <c r="R44" s="20"/>
      <c r="S44" s="20"/>
      <c r="T44" s="20"/>
      <c r="U44" s="20"/>
      <c r="V44" s="22"/>
    </row>
    <row r="45" spans="2:22" ht="29" hidden="1" outlineLevel="1">
      <c r="B45" s="40" t="s">
        <v>3902</v>
      </c>
      <c r="C45" s="37" t="s">
        <v>3903</v>
      </c>
      <c r="D45" s="23" t="s">
        <v>55</v>
      </c>
      <c r="E45" s="22" t="s">
        <v>1645</v>
      </c>
      <c r="F45" s="22" t="s">
        <v>1638</v>
      </c>
      <c r="G45" s="20" t="s">
        <v>3904</v>
      </c>
      <c r="H45" s="22" t="s">
        <v>1648</v>
      </c>
      <c r="I45" s="20" t="s">
        <v>1640</v>
      </c>
      <c r="J45" s="22">
        <v>100</v>
      </c>
      <c r="K45" s="20"/>
      <c r="L45" s="29"/>
      <c r="M45" s="20"/>
      <c r="N45" s="20" t="s">
        <v>1652</v>
      </c>
      <c r="O45" s="20"/>
      <c r="P45" s="20"/>
      <c r="Q45" s="20"/>
      <c r="R45" s="20"/>
      <c r="S45" s="20"/>
      <c r="T45" s="20"/>
      <c r="U45" s="20"/>
      <c r="V45" s="55"/>
    </row>
    <row r="46" spans="2:22" ht="43.5" hidden="1" outlineLevel="1">
      <c r="B46" s="33" t="s">
        <v>1676</v>
      </c>
      <c r="C46" s="29" t="s">
        <v>1677</v>
      </c>
      <c r="D46" s="23" t="s">
        <v>55</v>
      </c>
      <c r="E46" s="39" t="s">
        <v>1645</v>
      </c>
      <c r="F46" s="39" t="s">
        <v>1638</v>
      </c>
      <c r="G46" s="41" t="s">
        <v>1678</v>
      </c>
      <c r="H46" s="39" t="s">
        <v>1648</v>
      </c>
      <c r="I46" s="41" t="s">
        <v>1640</v>
      </c>
      <c r="J46" s="39">
        <v>60</v>
      </c>
      <c r="K46" s="41"/>
      <c r="L46" s="41"/>
      <c r="M46" s="41"/>
      <c r="N46" s="41" t="s">
        <v>1652</v>
      </c>
      <c r="O46" s="41"/>
      <c r="P46" s="41"/>
      <c r="Q46" s="41"/>
      <c r="R46" s="41"/>
      <c r="S46" s="41"/>
      <c r="T46" s="20"/>
      <c r="U46" s="20"/>
      <c r="V46" s="55"/>
    </row>
    <row r="47" spans="2:22" ht="43.5" hidden="1" outlineLevel="1">
      <c r="B47" s="33" t="s">
        <v>1685</v>
      </c>
      <c r="C47" s="29" t="s">
        <v>1686</v>
      </c>
      <c r="D47" s="23" t="s">
        <v>55</v>
      </c>
      <c r="E47" s="39" t="s">
        <v>1656</v>
      </c>
      <c r="F47" s="39" t="s">
        <v>1638</v>
      </c>
      <c r="G47" s="41" t="s">
        <v>1687</v>
      </c>
      <c r="H47" s="39" t="s">
        <v>1648</v>
      </c>
      <c r="I47" s="41" t="s">
        <v>1640</v>
      </c>
      <c r="J47" s="39">
        <v>60</v>
      </c>
      <c r="K47" s="41"/>
      <c r="L47" s="41"/>
      <c r="M47" s="41"/>
      <c r="N47" s="41" t="s">
        <v>1652</v>
      </c>
      <c r="O47" s="41"/>
      <c r="P47" s="41"/>
      <c r="Q47" s="41"/>
      <c r="R47" s="41"/>
      <c r="S47" s="41"/>
      <c r="T47" s="41"/>
      <c r="U47" s="20"/>
      <c r="V47" s="55"/>
    </row>
    <row r="48" spans="2:22" collapsed="1">
      <c r="B48" s="10" t="s">
        <v>4191</v>
      </c>
      <c r="C48" s="10"/>
      <c r="D48" s="10"/>
      <c r="E48" s="10" t="s">
        <v>1789</v>
      </c>
      <c r="F48" s="27" t="s">
        <v>1638</v>
      </c>
      <c r="G48" s="10" t="s">
        <v>3926</v>
      </c>
      <c r="H48" s="10"/>
      <c r="I48" s="27"/>
      <c r="J48" s="27"/>
      <c r="K48" s="27"/>
      <c r="L48" s="27"/>
      <c r="M48" s="27" t="str">
        <f>CONCATENATE(M$3," \ ",G48)</f>
        <v>exclusao \ ctt_saldo</v>
      </c>
      <c r="N48" s="10" t="s">
        <v>1641</v>
      </c>
      <c r="O48" s="10"/>
      <c r="P48" s="10"/>
      <c r="Q48" s="10"/>
      <c r="R48" s="10"/>
      <c r="S48" s="10"/>
      <c r="T48" s="50"/>
      <c r="U48" s="50"/>
      <c r="V48" s="51"/>
    </row>
    <row r="49" spans="2:22" ht="29" hidden="1" outlineLevel="1">
      <c r="B49" s="42" t="s">
        <v>4192</v>
      </c>
      <c r="C49" s="37" t="s">
        <v>4193</v>
      </c>
      <c r="D49" s="23" t="s">
        <v>55</v>
      </c>
      <c r="E49" s="38" t="s">
        <v>1645</v>
      </c>
      <c r="F49" s="38" t="s">
        <v>1638</v>
      </c>
      <c r="G49" s="37" t="s">
        <v>4080</v>
      </c>
      <c r="H49" s="38" t="s">
        <v>1648</v>
      </c>
      <c r="I49" s="37" t="s">
        <v>1640</v>
      </c>
      <c r="J49" s="38">
        <v>80</v>
      </c>
      <c r="K49" s="20"/>
      <c r="L49" s="20"/>
      <c r="M49" s="20"/>
      <c r="N49" s="20" t="s">
        <v>1652</v>
      </c>
      <c r="O49" s="20"/>
      <c r="P49" s="20"/>
      <c r="Q49" s="20"/>
      <c r="R49" s="20"/>
      <c r="S49" s="20"/>
      <c r="T49" s="20"/>
      <c r="U49" s="20"/>
      <c r="V49" s="22"/>
    </row>
    <row r="50" spans="2:22" ht="29" hidden="1" outlineLevel="1">
      <c r="B50" s="42" t="s">
        <v>3934</v>
      </c>
      <c r="C50" s="20" t="s">
        <v>3834</v>
      </c>
      <c r="D50" s="23" t="s">
        <v>55</v>
      </c>
      <c r="E50" s="22" t="s">
        <v>1645</v>
      </c>
      <c r="F50" s="22" t="s">
        <v>1638</v>
      </c>
      <c r="G50" s="20" t="s">
        <v>3835</v>
      </c>
      <c r="H50" s="22" t="s">
        <v>1648</v>
      </c>
      <c r="I50" s="20" t="s">
        <v>1640</v>
      </c>
      <c r="J50" s="22">
        <v>100</v>
      </c>
      <c r="K50" s="20"/>
      <c r="L50" s="20"/>
      <c r="M50" s="20"/>
      <c r="N50" s="20" t="s">
        <v>1652</v>
      </c>
      <c r="O50" s="20"/>
      <c r="P50" s="20"/>
      <c r="Q50" s="20"/>
      <c r="R50" s="20"/>
      <c r="S50" s="20"/>
      <c r="T50" s="20"/>
      <c r="U50" s="20"/>
      <c r="V50" s="55"/>
    </row>
    <row r="51" spans="2:22" ht="43.5" hidden="1" outlineLevel="1">
      <c r="B51" s="33" t="s">
        <v>1676</v>
      </c>
      <c r="C51" s="29" t="s">
        <v>1677</v>
      </c>
      <c r="D51" s="23" t="s">
        <v>55</v>
      </c>
      <c r="E51" s="39" t="s">
        <v>1645</v>
      </c>
      <c r="F51" s="39" t="s">
        <v>1638</v>
      </c>
      <c r="G51" s="41" t="s">
        <v>1678</v>
      </c>
      <c r="H51" s="39" t="s">
        <v>1648</v>
      </c>
      <c r="I51" s="41" t="s">
        <v>1640</v>
      </c>
      <c r="J51" s="39">
        <v>60</v>
      </c>
      <c r="K51" s="41"/>
      <c r="L51" s="41"/>
      <c r="M51" s="41"/>
      <c r="N51" s="41" t="s">
        <v>1652</v>
      </c>
      <c r="O51" s="41"/>
      <c r="P51" s="41"/>
      <c r="Q51" s="41"/>
      <c r="R51" s="41"/>
      <c r="S51" s="41"/>
      <c r="T51" s="20"/>
      <c r="U51" s="20"/>
      <c r="V51" s="55"/>
    </row>
    <row r="52" spans="2:22" ht="43.5" hidden="1" outlineLevel="1">
      <c r="B52" s="33" t="s">
        <v>1685</v>
      </c>
      <c r="C52" s="29" t="s">
        <v>1686</v>
      </c>
      <c r="D52" s="23" t="s">
        <v>55</v>
      </c>
      <c r="E52" s="39" t="s">
        <v>1656</v>
      </c>
      <c r="F52" s="39" t="s">
        <v>1638</v>
      </c>
      <c r="G52" s="41" t="s">
        <v>1687</v>
      </c>
      <c r="H52" s="39" t="s">
        <v>1648</v>
      </c>
      <c r="I52" s="41" t="s">
        <v>1640</v>
      </c>
      <c r="J52" s="39">
        <v>60</v>
      </c>
      <c r="K52" s="41"/>
      <c r="L52" s="41"/>
      <c r="M52" s="41"/>
      <c r="N52" s="41" t="s">
        <v>1652</v>
      </c>
      <c r="O52" s="41"/>
      <c r="P52" s="41"/>
      <c r="Q52" s="41"/>
      <c r="R52" s="41"/>
      <c r="S52" s="41"/>
      <c r="T52" s="41"/>
      <c r="U52" s="20"/>
      <c r="V52" s="55"/>
    </row>
    <row r="53" spans="2:22" collapsed="1">
      <c r="B53" s="10" t="s">
        <v>4194</v>
      </c>
      <c r="C53" s="10"/>
      <c r="D53" s="10"/>
      <c r="E53" s="10" t="s">
        <v>1789</v>
      </c>
      <c r="F53" s="27" t="s">
        <v>1638</v>
      </c>
      <c r="G53" s="10" t="s">
        <v>3983</v>
      </c>
      <c r="H53" s="10"/>
      <c r="I53" s="27"/>
      <c r="J53" s="27"/>
      <c r="K53" s="27"/>
      <c r="L53" s="27"/>
      <c r="M53" s="27" t="str">
        <f>CONCATENATE(M$3," \ ",G53)</f>
        <v>exclusao \ cosseguro_aceito</v>
      </c>
      <c r="N53" s="10" t="s">
        <v>1641</v>
      </c>
      <c r="O53" s="10"/>
      <c r="P53" s="10"/>
      <c r="Q53" s="10"/>
      <c r="R53" s="10"/>
      <c r="S53" s="10"/>
      <c r="T53" s="50"/>
      <c r="U53" s="50"/>
      <c r="V53" s="51"/>
    </row>
    <row r="54" spans="2:22" ht="29" hidden="1" outlineLevel="1">
      <c r="B54" s="28" t="s">
        <v>3985</v>
      </c>
      <c r="C54" s="29" t="s">
        <v>3986</v>
      </c>
      <c r="D54" s="23" t="s">
        <v>55</v>
      </c>
      <c r="E54" s="23" t="s">
        <v>1645</v>
      </c>
      <c r="F54" s="23" t="s">
        <v>1638</v>
      </c>
      <c r="G54" s="29" t="s">
        <v>3987</v>
      </c>
      <c r="H54" s="23" t="s">
        <v>1648</v>
      </c>
      <c r="I54" s="29" t="s">
        <v>1640</v>
      </c>
      <c r="J54" s="23">
        <v>60</v>
      </c>
      <c r="K54" s="29"/>
      <c r="L54" s="29"/>
      <c r="M54" s="29"/>
      <c r="N54" s="29" t="s">
        <v>1652</v>
      </c>
      <c r="O54" s="29"/>
      <c r="P54" s="29"/>
      <c r="Q54" s="29"/>
      <c r="R54" s="29"/>
      <c r="S54" s="29"/>
      <c r="T54" s="37"/>
      <c r="U54" s="37"/>
      <c r="V54" s="38"/>
    </row>
    <row r="55" spans="2:22" collapsed="1">
      <c r="B55" s="10" t="s">
        <v>4195</v>
      </c>
      <c r="C55" s="10"/>
      <c r="D55" s="10"/>
      <c r="E55" s="10" t="s">
        <v>1789</v>
      </c>
      <c r="F55" s="27" t="s">
        <v>1638</v>
      </c>
      <c r="G55" s="10" t="s">
        <v>4023</v>
      </c>
      <c r="H55" s="10"/>
      <c r="I55" s="27"/>
      <c r="J55" s="27"/>
      <c r="K55" s="27"/>
      <c r="L55" s="27"/>
      <c r="M55" s="27" t="str">
        <f>CONCATENATE(M$3," \ ",G55)</f>
        <v>exclusao \ cosseguro_aceito_alteracao</v>
      </c>
      <c r="N55" s="10" t="s">
        <v>1641</v>
      </c>
      <c r="O55" s="10"/>
      <c r="P55" s="10"/>
      <c r="Q55" s="10"/>
      <c r="R55" s="10"/>
      <c r="S55" s="10"/>
      <c r="T55" s="50"/>
      <c r="U55" s="50"/>
      <c r="V55" s="51"/>
    </row>
    <row r="56" spans="2:22" ht="29" hidden="1" outlineLevel="1">
      <c r="B56" s="40" t="s">
        <v>3985</v>
      </c>
      <c r="C56" s="29" t="s">
        <v>3986</v>
      </c>
      <c r="D56" s="23" t="s">
        <v>55</v>
      </c>
      <c r="E56" s="23" t="s">
        <v>1645</v>
      </c>
      <c r="F56" s="23" t="s">
        <v>1638</v>
      </c>
      <c r="G56" s="29" t="s">
        <v>3987</v>
      </c>
      <c r="H56" s="23" t="s">
        <v>1648</v>
      </c>
      <c r="I56" s="29" t="s">
        <v>1640</v>
      </c>
      <c r="J56" s="23">
        <v>60</v>
      </c>
      <c r="K56" s="29"/>
      <c r="L56" s="29"/>
      <c r="M56" s="29"/>
      <c r="N56" s="29" t="s">
        <v>1652</v>
      </c>
      <c r="O56" s="29"/>
      <c r="P56" s="29"/>
      <c r="Q56" s="29"/>
      <c r="R56" s="29"/>
      <c r="S56" s="29"/>
      <c r="T56" s="37"/>
      <c r="U56" s="37"/>
      <c r="V56" s="57"/>
    </row>
    <row r="57" spans="2:22" ht="29" hidden="1" outlineLevel="1">
      <c r="B57" s="40" t="s">
        <v>4024</v>
      </c>
      <c r="C57" s="29" t="s">
        <v>4025</v>
      </c>
      <c r="D57" s="23" t="s">
        <v>55</v>
      </c>
      <c r="E57" s="23" t="s">
        <v>1645</v>
      </c>
      <c r="F57" s="23" t="s">
        <v>1638</v>
      </c>
      <c r="G57" s="29" t="s">
        <v>4026</v>
      </c>
      <c r="H57" s="23" t="s">
        <v>1648</v>
      </c>
      <c r="I57" s="29" t="s">
        <v>1640</v>
      </c>
      <c r="J57" s="23">
        <v>60</v>
      </c>
      <c r="K57" s="29"/>
      <c r="L57" s="37"/>
      <c r="M57" s="29"/>
      <c r="N57" s="29" t="s">
        <v>1652</v>
      </c>
      <c r="O57" s="29"/>
      <c r="P57" s="29"/>
      <c r="Q57" s="29"/>
      <c r="R57" s="29"/>
      <c r="S57" s="29"/>
      <c r="T57" s="37"/>
      <c r="U57" s="37"/>
      <c r="V57" s="57"/>
    </row>
    <row r="58" spans="2:22" collapsed="1">
      <c r="B58" s="10" t="s">
        <v>4196</v>
      </c>
      <c r="C58" s="10"/>
      <c r="D58" s="10"/>
      <c r="E58" s="10" t="s">
        <v>1789</v>
      </c>
      <c r="F58" s="27" t="s">
        <v>1638</v>
      </c>
      <c r="G58" s="10" t="s">
        <v>4038</v>
      </c>
      <c r="H58" s="10"/>
      <c r="I58" s="27"/>
      <c r="J58" s="27"/>
      <c r="K58" s="27"/>
      <c r="L58" s="27"/>
      <c r="M58" s="27" t="str">
        <f>CONCATENATE(M$3," \ ",G58)</f>
        <v>exclusao \ sinistro_cosseguro_aceito</v>
      </c>
      <c r="N58" s="10" t="s">
        <v>1641</v>
      </c>
      <c r="O58" s="10"/>
      <c r="P58" s="10"/>
      <c r="Q58" s="10"/>
      <c r="R58" s="10"/>
      <c r="S58" s="10"/>
      <c r="T58" s="50"/>
      <c r="U58" s="50"/>
      <c r="V58" s="51"/>
    </row>
    <row r="59" spans="2:22" ht="29" hidden="1" outlineLevel="1">
      <c r="B59" s="33" t="s">
        <v>4039</v>
      </c>
      <c r="C59" s="34" t="s">
        <v>3261</v>
      </c>
      <c r="D59" s="23" t="s">
        <v>55</v>
      </c>
      <c r="E59" s="35" t="s">
        <v>1645</v>
      </c>
      <c r="F59" s="35" t="s">
        <v>1638</v>
      </c>
      <c r="G59" s="34" t="s">
        <v>3262</v>
      </c>
      <c r="H59" s="35" t="s">
        <v>1648</v>
      </c>
      <c r="I59" s="34" t="s">
        <v>1640</v>
      </c>
      <c r="J59" s="35">
        <v>50</v>
      </c>
      <c r="K59" s="34"/>
      <c r="L59" s="37"/>
      <c r="M59" s="34"/>
      <c r="N59" s="34" t="s">
        <v>1652</v>
      </c>
      <c r="O59" s="34"/>
      <c r="P59" s="34"/>
      <c r="Q59" s="34"/>
      <c r="R59" s="34"/>
      <c r="S59" s="34"/>
      <c r="T59" s="20"/>
      <c r="U59" s="20"/>
      <c r="V59" s="55"/>
    </row>
    <row r="60" spans="2:22" ht="29" hidden="1" outlineLevel="1">
      <c r="B60" s="33" t="s">
        <v>4041</v>
      </c>
      <c r="C60" s="29" t="s">
        <v>4042</v>
      </c>
      <c r="D60" s="23" t="s">
        <v>55</v>
      </c>
      <c r="E60" s="23" t="s">
        <v>1645</v>
      </c>
      <c r="F60" s="23" t="s">
        <v>1638</v>
      </c>
      <c r="G60" s="29" t="s">
        <v>3987</v>
      </c>
      <c r="H60" s="23" t="s">
        <v>1648</v>
      </c>
      <c r="I60" s="29" t="s">
        <v>1640</v>
      </c>
      <c r="J60" s="23">
        <v>60</v>
      </c>
      <c r="K60" s="37"/>
      <c r="L60" s="29"/>
      <c r="M60" s="29"/>
      <c r="N60" s="29" t="s">
        <v>1652</v>
      </c>
      <c r="O60" s="29"/>
      <c r="P60" s="29"/>
      <c r="Q60" s="29"/>
      <c r="R60" s="29"/>
      <c r="S60" s="29"/>
      <c r="T60" s="20"/>
      <c r="U60" s="20"/>
      <c r="V60" s="55"/>
    </row>
    <row r="61" spans="2:22" ht="29" collapsed="1">
      <c r="B61" s="10" t="s">
        <v>4197</v>
      </c>
      <c r="C61" s="10"/>
      <c r="D61" s="10"/>
      <c r="E61" s="10" t="s">
        <v>1789</v>
      </c>
      <c r="F61" s="27" t="s">
        <v>1638</v>
      </c>
      <c r="G61" s="10" t="s">
        <v>4067</v>
      </c>
      <c r="H61" s="10"/>
      <c r="I61" s="27"/>
      <c r="J61" s="27"/>
      <c r="K61" s="27"/>
      <c r="L61" s="27"/>
      <c r="M61" s="27" t="str">
        <f>CONCATENATE(M$3," \ ",G61)</f>
        <v>exclusao \ sinistro_cosseguro_aceito_alteracao</v>
      </c>
      <c r="N61" s="10" t="s">
        <v>1641</v>
      </c>
      <c r="O61" s="10"/>
      <c r="P61" s="10"/>
      <c r="Q61" s="10"/>
      <c r="R61" s="10"/>
      <c r="S61" s="10"/>
      <c r="T61" s="50"/>
      <c r="U61" s="50"/>
      <c r="V61" s="51"/>
    </row>
    <row r="62" spans="2:22" ht="29" hidden="1" outlineLevel="1">
      <c r="B62" s="33" t="s">
        <v>4068</v>
      </c>
      <c r="C62" s="34" t="s">
        <v>4068</v>
      </c>
      <c r="D62" s="23" t="s">
        <v>55</v>
      </c>
      <c r="E62" s="35" t="s">
        <v>1645</v>
      </c>
      <c r="F62" s="35" t="s">
        <v>1638</v>
      </c>
      <c r="G62" s="34" t="s">
        <v>3262</v>
      </c>
      <c r="H62" s="35" t="s">
        <v>1648</v>
      </c>
      <c r="I62" s="34" t="s">
        <v>1640</v>
      </c>
      <c r="J62" s="35">
        <v>50</v>
      </c>
      <c r="K62" s="34"/>
      <c r="L62" s="37"/>
      <c r="M62" s="34"/>
      <c r="N62" s="34" t="s">
        <v>1652</v>
      </c>
      <c r="O62" s="34"/>
      <c r="P62" s="34"/>
      <c r="Q62" s="34"/>
      <c r="R62" s="34"/>
      <c r="S62" s="34"/>
      <c r="T62" s="20"/>
      <c r="U62" s="20"/>
      <c r="V62" s="55"/>
    </row>
    <row r="63" spans="2:22" ht="29" hidden="1" outlineLevel="1">
      <c r="B63" s="33" t="s">
        <v>4069</v>
      </c>
      <c r="C63" s="34" t="s">
        <v>4070</v>
      </c>
      <c r="D63" s="23" t="s">
        <v>55</v>
      </c>
      <c r="E63" s="35" t="s">
        <v>1645</v>
      </c>
      <c r="F63" s="35" t="s">
        <v>1638</v>
      </c>
      <c r="G63" s="34" t="s">
        <v>4071</v>
      </c>
      <c r="H63" s="35" t="s">
        <v>1648</v>
      </c>
      <c r="I63" s="34" t="s">
        <v>1640</v>
      </c>
      <c r="J63" s="35">
        <v>50</v>
      </c>
      <c r="K63" s="34"/>
      <c r="L63" s="37"/>
      <c r="M63" s="34"/>
      <c r="N63" s="34" t="s">
        <v>1652</v>
      </c>
      <c r="O63" s="34"/>
      <c r="P63" s="34"/>
      <c r="Q63" s="34"/>
      <c r="R63" s="34"/>
      <c r="S63" s="34"/>
      <c r="T63" s="20"/>
      <c r="U63" s="20"/>
      <c r="V63" s="55"/>
    </row>
    <row r="64" spans="2:22" ht="29" hidden="1" outlineLevel="1">
      <c r="B64" s="33" t="s">
        <v>4041</v>
      </c>
      <c r="C64" s="29" t="s">
        <v>4042</v>
      </c>
      <c r="D64" s="23" t="s">
        <v>55</v>
      </c>
      <c r="E64" s="23" t="s">
        <v>1645</v>
      </c>
      <c r="F64" s="23" t="s">
        <v>1638</v>
      </c>
      <c r="G64" s="29" t="s">
        <v>3987</v>
      </c>
      <c r="H64" s="23" t="s">
        <v>1648</v>
      </c>
      <c r="I64" s="29" t="s">
        <v>1640</v>
      </c>
      <c r="J64" s="23">
        <v>60</v>
      </c>
      <c r="K64" s="37"/>
      <c r="L64" s="29"/>
      <c r="M64" s="29"/>
      <c r="N64" s="29" t="s">
        <v>1652</v>
      </c>
      <c r="O64" s="29"/>
      <c r="P64" s="29"/>
      <c r="Q64" s="29"/>
      <c r="R64" s="29"/>
      <c r="S64" s="29"/>
      <c r="T64" s="20"/>
      <c r="U64" s="20"/>
      <c r="V64" s="55"/>
    </row>
    <row r="65" spans="2:22" collapsed="1">
      <c r="B65" s="10" t="s">
        <v>4198</v>
      </c>
      <c r="C65" s="10"/>
      <c r="D65" s="10"/>
      <c r="E65" s="10" t="s">
        <v>1789</v>
      </c>
      <c r="F65" s="27" t="s">
        <v>1638</v>
      </c>
      <c r="G65" s="10" t="s">
        <v>4075</v>
      </c>
      <c r="H65" s="10"/>
      <c r="I65" s="27"/>
      <c r="J65" s="27"/>
      <c r="K65" s="27"/>
      <c r="L65" s="27"/>
      <c r="M65" s="27" t="str">
        <f>CONCATENATE(M$3," \ ",G65)</f>
        <v>exclusao \ bloqueio_gravame</v>
      </c>
      <c r="N65" s="10" t="s">
        <v>1641</v>
      </c>
      <c r="O65" s="10"/>
      <c r="P65" s="10"/>
      <c r="Q65" s="10"/>
      <c r="R65" s="10"/>
      <c r="S65" s="10"/>
      <c r="T65" s="50"/>
      <c r="U65" s="50"/>
      <c r="V65" s="51"/>
    </row>
    <row r="66" spans="2:22" ht="29" hidden="1" outlineLevel="1">
      <c r="B66" s="36" t="s">
        <v>4079</v>
      </c>
      <c r="C66" s="37" t="s">
        <v>3705</v>
      </c>
      <c r="D66" s="23" t="s">
        <v>55</v>
      </c>
      <c r="E66" s="38" t="s">
        <v>1645</v>
      </c>
      <c r="F66" s="38" t="s">
        <v>1638</v>
      </c>
      <c r="G66" s="37" t="s">
        <v>4080</v>
      </c>
      <c r="H66" s="38" t="s">
        <v>1648</v>
      </c>
      <c r="I66" s="37" t="s">
        <v>1640</v>
      </c>
      <c r="J66" s="35">
        <v>80</v>
      </c>
      <c r="K66" s="37"/>
      <c r="L66" s="37"/>
      <c r="M66" s="37"/>
      <c r="N66" s="37" t="s">
        <v>1652</v>
      </c>
      <c r="O66" s="37"/>
      <c r="P66" s="37"/>
      <c r="Q66" s="37"/>
      <c r="R66" s="37"/>
      <c r="S66" s="37"/>
      <c r="T66" s="20"/>
      <c r="U66" s="20"/>
      <c r="V66" s="22"/>
    </row>
    <row r="67" spans="2:22" ht="43.5" hidden="1" outlineLevel="1">
      <c r="B67" s="28" t="s">
        <v>4199</v>
      </c>
      <c r="C67" s="29" t="s">
        <v>1677</v>
      </c>
      <c r="D67" s="23" t="s">
        <v>55</v>
      </c>
      <c r="E67" s="38" t="s">
        <v>1645</v>
      </c>
      <c r="F67" s="38" t="s">
        <v>1638</v>
      </c>
      <c r="G67" s="37" t="s">
        <v>1678</v>
      </c>
      <c r="H67" s="38" t="s">
        <v>1648</v>
      </c>
      <c r="I67" s="37" t="s">
        <v>1640</v>
      </c>
      <c r="J67" s="38">
        <v>60</v>
      </c>
      <c r="K67" s="37"/>
      <c r="L67" s="37"/>
      <c r="M67" s="37"/>
      <c r="N67" s="37" t="s">
        <v>1652</v>
      </c>
      <c r="O67" s="37"/>
      <c r="P67" s="37"/>
      <c r="Q67" s="37"/>
      <c r="R67" s="37"/>
      <c r="S67" s="37"/>
      <c r="T67" s="20"/>
      <c r="U67" s="20"/>
      <c r="V67" s="55"/>
    </row>
    <row r="68" spans="2:22" ht="43.5" hidden="1" outlineLevel="1">
      <c r="B68" s="28" t="s">
        <v>1685</v>
      </c>
      <c r="C68" s="29" t="s">
        <v>1686</v>
      </c>
      <c r="D68" s="23" t="s">
        <v>55</v>
      </c>
      <c r="E68" s="38" t="s">
        <v>1656</v>
      </c>
      <c r="F68" s="38" t="s">
        <v>1638</v>
      </c>
      <c r="G68" s="37" t="s">
        <v>1687</v>
      </c>
      <c r="H68" s="38" t="s">
        <v>1648</v>
      </c>
      <c r="I68" s="37" t="s">
        <v>1640</v>
      </c>
      <c r="J68" s="38">
        <v>60</v>
      </c>
      <c r="K68" s="37"/>
      <c r="L68" s="37"/>
      <c r="M68" s="37"/>
      <c r="N68" s="37" t="s">
        <v>1652</v>
      </c>
      <c r="O68" s="37"/>
      <c r="P68" s="37"/>
      <c r="Q68" s="37"/>
      <c r="R68" s="37"/>
      <c r="S68" s="37"/>
      <c r="T68" s="20"/>
      <c r="U68" s="20"/>
      <c r="V68" s="55"/>
    </row>
  </sheetData>
  <autoFilter ref="A2:V68"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P63"/>
  <sheetViews>
    <sheetView showGridLines="0" zoomScale="70" zoomScaleNormal="70" workbookViewId="0"/>
  </sheetViews>
  <sheetFormatPr defaultColWidth="8.81640625" defaultRowHeight="14.5"/>
  <cols>
    <col min="1" max="1" width="3.54296875" style="1" customWidth="1"/>
    <col min="2" max="2" width="20.54296875" style="1" customWidth="1"/>
    <col min="3" max="3" width="8.54296875" style="1" customWidth="1"/>
    <col min="4" max="4" width="20.54296875" style="1" customWidth="1"/>
    <col min="5" max="5" width="8.54296875" style="1" customWidth="1"/>
    <col min="6" max="6" width="20.54296875" style="1" customWidth="1"/>
    <col min="7" max="7" width="8.54296875" style="1" customWidth="1"/>
    <col min="8" max="10" width="20.54296875" style="1" customWidth="1"/>
    <col min="11" max="11" width="8.54296875" style="1" customWidth="1"/>
    <col min="12" max="12" width="20.54296875" style="1" customWidth="1"/>
    <col min="13" max="13" width="8.54296875" style="1" customWidth="1"/>
    <col min="14" max="14" width="20.54296875" style="1" customWidth="1"/>
    <col min="15" max="15" width="8.54296875" style="1" customWidth="1"/>
    <col min="16" max="16" width="20.54296875" style="1" customWidth="1"/>
    <col min="17" max="17" width="8.54296875" style="1" customWidth="1"/>
    <col min="18" max="18" width="20.54296875" style="1" customWidth="1"/>
    <col min="19" max="16384" width="8.81640625" style="1"/>
  </cols>
  <sheetData>
    <row r="1" spans="2:16" ht="22" customHeight="1"/>
    <row r="2" spans="2:16">
      <c r="B2" s="2" t="s">
        <v>4200</v>
      </c>
      <c r="C2"/>
      <c r="D2"/>
      <c r="E2"/>
      <c r="F2"/>
      <c r="G2"/>
      <c r="H2"/>
      <c r="J2" s="2" t="s">
        <v>4201</v>
      </c>
      <c r="K2"/>
      <c r="L2"/>
      <c r="M2"/>
      <c r="N2"/>
      <c r="O2"/>
      <c r="P2"/>
    </row>
    <row r="3" spans="2:16" ht="15" thickBot="1">
      <c r="B3"/>
      <c r="C3"/>
      <c r="D3"/>
      <c r="E3"/>
      <c r="F3"/>
      <c r="G3"/>
      <c r="H3"/>
      <c r="J3"/>
      <c r="K3"/>
      <c r="L3"/>
      <c r="M3"/>
      <c r="N3"/>
      <c r="O3"/>
      <c r="P3"/>
    </row>
    <row r="4" spans="2:16" ht="26.15" customHeight="1" thickBot="1">
      <c r="B4" s="3" t="s">
        <v>4202</v>
      </c>
      <c r="C4"/>
      <c r="D4" s="3" t="s">
        <v>4203</v>
      </c>
      <c r="E4"/>
      <c r="F4"/>
      <c r="G4"/>
      <c r="H4"/>
      <c r="J4" s="3" t="s">
        <v>4204</v>
      </c>
      <c r="K4"/>
      <c r="L4" s="4"/>
      <c r="M4"/>
      <c r="N4"/>
      <c r="O4"/>
      <c r="P4"/>
    </row>
    <row r="5" spans="2:16" ht="26.15" customHeight="1" thickBot="1">
      <c r="B5" s="4"/>
      <c r="C5"/>
      <c r="D5" s="3" t="s">
        <v>4205</v>
      </c>
      <c r="E5"/>
      <c r="F5"/>
      <c r="G5"/>
      <c r="H5"/>
      <c r="J5" s="4"/>
      <c r="K5"/>
      <c r="L5" s="3" t="s">
        <v>3286</v>
      </c>
      <c r="M5"/>
      <c r="N5" s="3" t="s">
        <v>4206</v>
      </c>
    </row>
    <row r="6" spans="2:16" ht="26.15" customHeight="1" thickBot="1">
      <c r="B6" s="4"/>
      <c r="C6"/>
      <c r="D6" s="3" t="s">
        <v>4207</v>
      </c>
      <c r="E6"/>
      <c r="F6"/>
      <c r="G6"/>
      <c r="H6"/>
      <c r="J6" s="4"/>
      <c r="K6"/>
      <c r="L6"/>
      <c r="M6"/>
      <c r="N6" s="3" t="s">
        <v>4208</v>
      </c>
      <c r="P6" s="3" t="s">
        <v>4209</v>
      </c>
    </row>
    <row r="7" spans="2:16" ht="26.15" customHeight="1" thickBot="1">
      <c r="B7" s="4"/>
      <c r="C7"/>
      <c r="D7" s="3" t="s">
        <v>4210</v>
      </c>
      <c r="E7"/>
      <c r="F7"/>
      <c r="G7"/>
      <c r="H7"/>
      <c r="J7" s="4"/>
      <c r="K7"/>
      <c r="L7" s="4"/>
      <c r="M7"/>
      <c r="N7" s="3" t="s">
        <v>4211</v>
      </c>
    </row>
    <row r="8" spans="2:16" ht="26.15" customHeight="1" thickBot="1">
      <c r="B8" s="4"/>
      <c r="C8"/>
      <c r="D8" s="3" t="s">
        <v>1896</v>
      </c>
      <c r="E8"/>
      <c r="F8"/>
      <c r="G8"/>
      <c r="H8"/>
      <c r="J8" s="4"/>
      <c r="K8"/>
      <c r="L8" s="3" t="s">
        <v>4212</v>
      </c>
      <c r="M8"/>
      <c r="O8"/>
      <c r="P8"/>
    </row>
    <row r="9" spans="2:16" ht="26.15" customHeight="1" thickBot="1">
      <c r="B9" s="4"/>
      <c r="C9"/>
      <c r="D9" s="3" t="s">
        <v>4213</v>
      </c>
      <c r="E9"/>
      <c r="F9" s="3" t="s">
        <v>2087</v>
      </c>
      <c r="G9"/>
      <c r="H9"/>
      <c r="J9" s="4"/>
      <c r="K9"/>
      <c r="L9" s="3" t="s">
        <v>4214</v>
      </c>
      <c r="M9"/>
      <c r="N9"/>
      <c r="O9"/>
      <c r="P9"/>
    </row>
    <row r="10" spans="2:16" ht="26.15" customHeight="1" thickBot="1">
      <c r="B10" s="4"/>
      <c r="C10"/>
      <c r="D10"/>
      <c r="E10"/>
      <c r="F10" s="3" t="s">
        <v>2108</v>
      </c>
      <c r="G10"/>
      <c r="H10"/>
      <c r="J10" s="4"/>
      <c r="K10"/>
      <c r="L10" s="3" t="s">
        <v>4207</v>
      </c>
      <c r="M10"/>
      <c r="N10"/>
      <c r="O10"/>
      <c r="P10"/>
    </row>
    <row r="11" spans="2:16" ht="26.15" customHeight="1" thickBot="1">
      <c r="B11" s="4"/>
      <c r="C11"/>
      <c r="D11"/>
      <c r="E11"/>
      <c r="F11" s="3" t="s">
        <v>4215</v>
      </c>
      <c r="G11"/>
      <c r="H11"/>
      <c r="J11" s="4"/>
      <c r="K11"/>
      <c r="M11"/>
      <c r="N11"/>
      <c r="O11"/>
      <c r="P11"/>
    </row>
    <row r="12" spans="2:16" ht="26.15" customHeight="1" thickBot="1">
      <c r="B12" s="4"/>
      <c r="C12"/>
      <c r="D12"/>
      <c r="E12"/>
      <c r="F12" s="3" t="s">
        <v>922</v>
      </c>
      <c r="G12"/>
      <c r="H12" s="3" t="s">
        <v>4216</v>
      </c>
      <c r="J12" s="4"/>
      <c r="K12"/>
      <c r="L12"/>
      <c r="M12"/>
      <c r="N12"/>
      <c r="O12"/>
      <c r="P12"/>
    </row>
    <row r="13" spans="2:16" ht="26.15" customHeight="1">
      <c r="B13" s="4"/>
      <c r="C13"/>
      <c r="D13"/>
      <c r="E13"/>
      <c r="F13" s="3" t="s">
        <v>2765</v>
      </c>
      <c r="G13"/>
      <c r="H13"/>
      <c r="J13" s="2" t="s">
        <v>4217</v>
      </c>
      <c r="K13"/>
      <c r="L13"/>
      <c r="M13"/>
      <c r="N13"/>
      <c r="O13"/>
      <c r="P13"/>
    </row>
    <row r="14" spans="2:16" ht="26.15" customHeight="1">
      <c r="B14" s="4"/>
      <c r="C14"/>
      <c r="D14"/>
      <c r="E14"/>
      <c r="F14" s="3" t="s">
        <v>4218</v>
      </c>
      <c r="G14"/>
      <c r="H14"/>
      <c r="J14"/>
      <c r="K14"/>
      <c r="L14"/>
      <c r="M14"/>
      <c r="N14"/>
      <c r="O14"/>
      <c r="P14"/>
    </row>
    <row r="15" spans="2:16" ht="26.15" customHeight="1">
      <c r="B15" s="4"/>
      <c r="J15" s="3" t="s">
        <v>4219</v>
      </c>
      <c r="K15"/>
      <c r="L15" s="3" t="s">
        <v>3711</v>
      </c>
      <c r="M15"/>
      <c r="N15" s="3" t="s">
        <v>4220</v>
      </c>
      <c r="O15"/>
      <c r="P15"/>
    </row>
    <row r="16" spans="2:16" ht="26.15" customHeight="1">
      <c r="B16" s="4"/>
      <c r="C16"/>
      <c r="D16" s="3" t="s">
        <v>4221</v>
      </c>
      <c r="E16"/>
      <c r="F16" s="3" t="s">
        <v>4222</v>
      </c>
      <c r="G16"/>
      <c r="H16"/>
      <c r="J16"/>
      <c r="K16"/>
      <c r="L16" s="5" t="s">
        <v>3774</v>
      </c>
      <c r="M16"/>
      <c r="N16" s="3" t="s">
        <v>4223</v>
      </c>
      <c r="O16"/>
      <c r="P16"/>
    </row>
    <row r="17" spans="4:12" ht="26.15" customHeight="1">
      <c r="E17"/>
      <c r="F17" s="3" t="s">
        <v>4209</v>
      </c>
    </row>
    <row r="18" spans="4:12" ht="26.15" customHeight="1">
      <c r="D18" s="3" t="s">
        <v>4224</v>
      </c>
      <c r="E18"/>
      <c r="F18"/>
    </row>
    <row r="19" spans="4:12" ht="26.15" customHeight="1">
      <c r="D19" s="3" t="s">
        <v>4225</v>
      </c>
      <c r="E19"/>
      <c r="F19"/>
      <c r="G19"/>
      <c r="H19"/>
      <c r="J19" s="2" t="s">
        <v>4226</v>
      </c>
      <c r="K19"/>
      <c r="L19"/>
    </row>
    <row r="20" spans="4:12" ht="26.15" customHeight="1">
      <c r="D20" s="3" t="s">
        <v>4227</v>
      </c>
      <c r="E20"/>
      <c r="F20"/>
      <c r="G20"/>
      <c r="H20"/>
      <c r="J20"/>
      <c r="K20"/>
      <c r="L20"/>
    </row>
    <row r="21" spans="4:12" ht="26.15" customHeight="1">
      <c r="D21" s="3" t="s">
        <v>4228</v>
      </c>
      <c r="E21"/>
      <c r="F21"/>
      <c r="G21"/>
      <c r="H21"/>
      <c r="J21" s="3" t="s">
        <v>4229</v>
      </c>
      <c r="K21"/>
    </row>
    <row r="22" spans="4:12" ht="26.15" customHeight="1">
      <c r="D22" s="3" t="s">
        <v>4230</v>
      </c>
      <c r="E22"/>
      <c r="F22"/>
      <c r="G22"/>
      <c r="H22"/>
      <c r="J22"/>
      <c r="K22"/>
    </row>
    <row r="23" spans="4:12" ht="26.15" customHeight="1">
      <c r="D23" s="3" t="s">
        <v>4231</v>
      </c>
      <c r="E23"/>
      <c r="F23"/>
      <c r="G23"/>
      <c r="H23"/>
    </row>
    <row r="24" spans="4:12" ht="26.15" customHeight="1" thickBot="1">
      <c r="D24" s="3" t="s">
        <v>4232</v>
      </c>
      <c r="E24"/>
      <c r="F24"/>
      <c r="G24"/>
      <c r="H24"/>
      <c r="J24" s="2" t="s">
        <v>4233</v>
      </c>
      <c r="K24"/>
      <c r="L24"/>
    </row>
    <row r="25" spans="4:12" ht="26.15" customHeight="1" thickBot="1">
      <c r="D25" s="3" t="s">
        <v>4234</v>
      </c>
      <c r="E25"/>
      <c r="F25" s="3" t="s">
        <v>4235</v>
      </c>
      <c r="G25"/>
      <c r="H25"/>
      <c r="J25"/>
      <c r="K25"/>
      <c r="L25"/>
    </row>
    <row r="26" spans="4:12" ht="26.15" customHeight="1" thickBot="1">
      <c r="D26" s="3" t="s">
        <v>4238</v>
      </c>
      <c r="E26"/>
      <c r="F26" s="4"/>
      <c r="G26"/>
      <c r="H26"/>
      <c r="J26" s="3" t="s">
        <v>4236</v>
      </c>
      <c r="K26"/>
      <c r="L26" s="3" t="s">
        <v>4237</v>
      </c>
    </row>
    <row r="27" spans="4:12" ht="26.15" customHeight="1" thickBot="1">
      <c r="D27" s="401" t="s">
        <v>4239</v>
      </c>
      <c r="E27"/>
      <c r="F27" s="3" t="s">
        <v>4240</v>
      </c>
      <c r="G27"/>
      <c r="H27"/>
    </row>
    <row r="28" spans="4:12" ht="26.15" customHeight="1" thickBot="1">
      <c r="D28" s="3" t="s">
        <v>4241</v>
      </c>
      <c r="E28"/>
      <c r="F28" s="4"/>
      <c r="G28"/>
      <c r="H28"/>
    </row>
    <row r="29" spans="4:12" ht="26.15" customHeight="1">
      <c r="D29" s="4"/>
      <c r="E29"/>
      <c r="F29"/>
      <c r="G29"/>
      <c r="H29"/>
      <c r="J29" s="2" t="s">
        <v>4242</v>
      </c>
      <c r="K29"/>
      <c r="L29"/>
    </row>
    <row r="30" spans="4:12" ht="26.15" customHeight="1" thickBot="1">
      <c r="G30"/>
      <c r="H30"/>
      <c r="J30"/>
      <c r="K30"/>
      <c r="L30"/>
    </row>
    <row r="31" spans="4:12" ht="26.15" customHeight="1" thickBot="1">
      <c r="D31"/>
      <c r="E31"/>
      <c r="F31"/>
      <c r="G31"/>
      <c r="H31"/>
      <c r="J31" s="3" t="s">
        <v>4243</v>
      </c>
      <c r="K31"/>
      <c r="L31" s="3" t="s">
        <v>1960</v>
      </c>
    </row>
    <row r="32" spans="4:12" ht="26.15" customHeight="1">
      <c r="G32"/>
      <c r="H32"/>
      <c r="J32"/>
      <c r="K32"/>
      <c r="L32" s="4"/>
    </row>
    <row r="33" spans="2:14" ht="26.15" customHeight="1">
      <c r="B33" s="2" t="s">
        <v>4244</v>
      </c>
      <c r="C33"/>
      <c r="D33"/>
      <c r="E33"/>
      <c r="F33"/>
      <c r="G33"/>
      <c r="H33"/>
      <c r="J33"/>
      <c r="K33"/>
      <c r="L33" s="4"/>
    </row>
    <row r="34" spans="2:14" ht="26.15" customHeight="1" thickBot="1">
      <c r="B34"/>
      <c r="C34"/>
      <c r="D34"/>
      <c r="E34"/>
      <c r="F34"/>
      <c r="G34"/>
      <c r="H34"/>
      <c r="L34" s="4"/>
    </row>
    <row r="35" spans="2:14" ht="26.15" customHeight="1" thickBot="1">
      <c r="B35" s="3" t="s">
        <v>4245</v>
      </c>
      <c r="C35"/>
      <c r="D35" s="3" t="s">
        <v>4246</v>
      </c>
    </row>
    <row r="36" spans="2:14" ht="26.15" customHeight="1">
      <c r="B36" s="4"/>
      <c r="C36"/>
      <c r="D36" s="3" t="s">
        <v>4203</v>
      </c>
      <c r="E36"/>
      <c r="F36"/>
      <c r="G36"/>
      <c r="H36"/>
    </row>
    <row r="37" spans="2:14" ht="26.15" customHeight="1">
      <c r="B37" s="4"/>
      <c r="C37"/>
      <c r="D37" s="3" t="s">
        <v>4205</v>
      </c>
      <c r="E37"/>
      <c r="F37"/>
      <c r="G37"/>
      <c r="H37"/>
      <c r="J37" s="2" t="s">
        <v>4247</v>
      </c>
      <c r="K37"/>
      <c r="L37"/>
      <c r="M37"/>
      <c r="N37"/>
    </row>
    <row r="38" spans="2:14" ht="26.15" customHeight="1" thickBot="1">
      <c r="B38" s="4"/>
      <c r="C38"/>
      <c r="D38" s="3" t="s">
        <v>4207</v>
      </c>
      <c r="E38"/>
      <c r="F38"/>
      <c r="G38"/>
      <c r="H38"/>
      <c r="J38"/>
      <c r="K38"/>
      <c r="L38"/>
      <c r="M38"/>
      <c r="N38"/>
    </row>
    <row r="39" spans="2:14" ht="26.15" customHeight="1" thickBot="1">
      <c r="B39" s="4"/>
      <c r="C39"/>
      <c r="D39" s="3" t="s">
        <v>4210</v>
      </c>
      <c r="E39"/>
      <c r="F39"/>
      <c r="G39"/>
      <c r="H39"/>
      <c r="J39" s="3" t="s">
        <v>4248</v>
      </c>
      <c r="K39"/>
      <c r="L39" s="3" t="s">
        <v>3286</v>
      </c>
      <c r="M39"/>
      <c r="N39" s="3" t="s">
        <v>4249</v>
      </c>
    </row>
    <row r="40" spans="2:14" ht="26.15" customHeight="1" thickBot="1">
      <c r="B40" s="4"/>
      <c r="C40"/>
      <c r="D40" s="3" t="s">
        <v>1896</v>
      </c>
      <c r="E40"/>
      <c r="F40"/>
      <c r="G40"/>
      <c r="H40"/>
      <c r="J40"/>
      <c r="K40"/>
      <c r="L40" s="4"/>
      <c r="N40" s="4"/>
    </row>
    <row r="41" spans="2:14" ht="26.15" customHeight="1" thickBot="1">
      <c r="B41" s="4"/>
      <c r="C41"/>
      <c r="D41" s="3" t="s">
        <v>4213</v>
      </c>
      <c r="E41"/>
      <c r="F41" s="3" t="s">
        <v>2087</v>
      </c>
      <c r="G41"/>
      <c r="H41"/>
      <c r="J41" s="2" t="s">
        <v>4335</v>
      </c>
    </row>
    <row r="42" spans="2:14" ht="26.15" customHeight="1" thickBot="1">
      <c r="B42" s="4"/>
      <c r="C42"/>
      <c r="D42"/>
      <c r="E42"/>
      <c r="F42" s="3" t="s">
        <v>2108</v>
      </c>
      <c r="G42"/>
      <c r="H42"/>
      <c r="J42" s="2"/>
    </row>
    <row r="43" spans="2:14" ht="26.15" customHeight="1" thickBot="1">
      <c r="B43" s="4"/>
      <c r="C43"/>
      <c r="D43"/>
      <c r="E43"/>
      <c r="F43" s="3" t="s">
        <v>4215</v>
      </c>
      <c r="G43"/>
      <c r="H43"/>
      <c r="J43" s="3" t="s">
        <v>4103</v>
      </c>
      <c r="K43"/>
      <c r="L43" s="3" t="s">
        <v>4142</v>
      </c>
      <c r="M43"/>
      <c r="N43"/>
    </row>
    <row r="44" spans="2:14" ht="26.15" customHeight="1" thickBot="1">
      <c r="B44" s="4"/>
      <c r="C44"/>
      <c r="D44"/>
      <c r="E44"/>
      <c r="F44" s="3" t="s">
        <v>922</v>
      </c>
      <c r="G44"/>
      <c r="H44" s="3" t="s">
        <v>4216</v>
      </c>
      <c r="J44" s="2"/>
      <c r="K44" s="2"/>
      <c r="L44" s="3" t="s">
        <v>4159</v>
      </c>
      <c r="M44" s="2"/>
      <c r="N44" s="2"/>
    </row>
    <row r="45" spans="2:14" ht="26.15" customHeight="1" thickBot="1">
      <c r="B45" s="4"/>
      <c r="C45"/>
      <c r="D45"/>
      <c r="E45"/>
      <c r="F45" s="3" t="s">
        <v>2765</v>
      </c>
      <c r="G45"/>
      <c r="H45"/>
      <c r="J45" s="2"/>
      <c r="K45" s="2"/>
      <c r="L45" s="2"/>
      <c r="M45" s="2"/>
      <c r="N45" s="2"/>
    </row>
    <row r="46" spans="2:14" ht="26.15" customHeight="1" thickBot="1">
      <c r="B46" s="4"/>
      <c r="C46"/>
      <c r="D46"/>
      <c r="E46"/>
      <c r="F46" s="3" t="s">
        <v>4218</v>
      </c>
      <c r="G46"/>
      <c r="J46" s="2" t="s">
        <v>4336</v>
      </c>
      <c r="M46" s="2"/>
      <c r="N46" s="2"/>
    </row>
    <row r="47" spans="2:14" ht="26.15" customHeight="1" thickBot="1">
      <c r="B47" s="4"/>
      <c r="C47"/>
      <c r="D47"/>
      <c r="E47"/>
      <c r="F47" s="4"/>
      <c r="G47"/>
      <c r="J47" s="2"/>
      <c r="M47" s="2"/>
      <c r="N47" s="2"/>
    </row>
    <row r="48" spans="2:14" ht="26.15" customHeight="1" thickBot="1">
      <c r="B48" s="4"/>
      <c r="C48"/>
      <c r="D48" s="3" t="s">
        <v>4221</v>
      </c>
      <c r="E48"/>
      <c r="F48" s="3" t="s">
        <v>4222</v>
      </c>
      <c r="G48"/>
      <c r="H48"/>
      <c r="J48" s="3" t="s">
        <v>4169</v>
      </c>
      <c r="K48"/>
      <c r="L48" s="3" t="s">
        <v>4183</v>
      </c>
      <c r="M48" s="2"/>
      <c r="N48" s="2"/>
    </row>
    <row r="49" spans="4:15" ht="26.15" customHeight="1" thickBot="1">
      <c r="E49"/>
      <c r="F49" s="3" t="s">
        <v>4209</v>
      </c>
      <c r="G49"/>
      <c r="L49" s="3" t="s">
        <v>4184</v>
      </c>
    </row>
    <row r="50" spans="4:15" ht="26.15" customHeight="1" thickBot="1">
      <c r="D50" s="3" t="s">
        <v>4224</v>
      </c>
      <c r="E50"/>
      <c r="F50"/>
      <c r="J50" s="2"/>
      <c r="K50"/>
      <c r="L50" s="3" t="s">
        <v>4185</v>
      </c>
      <c r="M50"/>
      <c r="N50"/>
    </row>
    <row r="51" spans="4:15" ht="26.15" customHeight="1" thickBot="1">
      <c r="D51" s="3" t="s">
        <v>4225</v>
      </c>
      <c r="E51"/>
      <c r="F51"/>
      <c r="G51"/>
      <c r="H51"/>
      <c r="J51" s="2"/>
      <c r="K51" s="2"/>
      <c r="L51" s="3" t="s">
        <v>4186</v>
      </c>
      <c r="M51" s="2"/>
      <c r="N51" s="2"/>
      <c r="O51" s="2"/>
    </row>
    <row r="52" spans="4:15" ht="26.15" customHeight="1" thickBot="1">
      <c r="D52" s="3" t="s">
        <v>4227</v>
      </c>
      <c r="E52"/>
      <c r="F52"/>
      <c r="G52"/>
      <c r="H52"/>
      <c r="J52" s="2"/>
      <c r="K52" s="2"/>
      <c r="L52" s="3" t="s">
        <v>4347</v>
      </c>
      <c r="M52" s="2"/>
      <c r="N52" s="2"/>
      <c r="O52" s="2"/>
    </row>
    <row r="53" spans="4:15" ht="26.15" customHeight="1" thickBot="1">
      <c r="D53" s="3" t="s">
        <v>4228</v>
      </c>
      <c r="E53"/>
      <c r="F53"/>
      <c r="G53"/>
      <c r="H53"/>
      <c r="J53" s="2"/>
      <c r="K53" s="2"/>
      <c r="L53" s="3" t="s">
        <v>4188</v>
      </c>
      <c r="M53" s="2"/>
      <c r="N53" s="2"/>
      <c r="O53" s="2"/>
    </row>
    <row r="54" spans="4:15" ht="26.15" customHeight="1" thickBot="1">
      <c r="D54" s="3" t="s">
        <v>4230</v>
      </c>
      <c r="E54"/>
      <c r="F54"/>
      <c r="G54"/>
      <c r="H54"/>
      <c r="J54" s="2"/>
      <c r="K54" s="2"/>
      <c r="L54" s="3" t="s">
        <v>4189</v>
      </c>
      <c r="M54" s="2"/>
      <c r="N54" s="2"/>
      <c r="O54" s="2"/>
    </row>
    <row r="55" spans="4:15" ht="26.15" customHeight="1" thickBot="1">
      <c r="D55" s="3" t="s">
        <v>4231</v>
      </c>
      <c r="E55"/>
      <c r="F55"/>
      <c r="G55"/>
      <c r="H55"/>
      <c r="J55" s="2"/>
      <c r="K55" s="2"/>
      <c r="L55" s="3" t="s">
        <v>4190</v>
      </c>
      <c r="M55" s="2"/>
      <c r="N55" s="2"/>
      <c r="O55" s="2"/>
    </row>
    <row r="56" spans="4:15" ht="26.15" customHeight="1" thickBot="1">
      <c r="D56" s="3" t="s">
        <v>4232</v>
      </c>
      <c r="E56"/>
      <c r="F56"/>
      <c r="G56"/>
      <c r="H56"/>
      <c r="J56" s="2"/>
      <c r="K56" s="2"/>
      <c r="L56" s="3" t="s">
        <v>4191</v>
      </c>
      <c r="M56" s="2"/>
      <c r="N56" s="2"/>
      <c r="O56" s="2"/>
    </row>
    <row r="57" spans="4:15" ht="26.15" customHeight="1" thickBot="1">
      <c r="D57" s="3" t="s">
        <v>360</v>
      </c>
      <c r="E57"/>
      <c r="F57"/>
      <c r="G57"/>
      <c r="H57"/>
      <c r="J57" s="2"/>
      <c r="K57" s="2"/>
      <c r="L57" s="3" t="s">
        <v>4194</v>
      </c>
      <c r="M57" s="2"/>
      <c r="N57" s="2"/>
      <c r="O57" s="2"/>
    </row>
    <row r="58" spans="4:15" ht="26.15" customHeight="1" thickBot="1">
      <c r="D58" s="3" t="s">
        <v>4234</v>
      </c>
      <c r="E58"/>
      <c r="F58" s="3" t="s">
        <v>4235</v>
      </c>
      <c r="G58"/>
      <c r="H58"/>
      <c r="J58" s="2"/>
      <c r="K58" s="2"/>
      <c r="L58" s="3" t="s">
        <v>4195</v>
      </c>
      <c r="M58" s="2"/>
      <c r="N58" s="2"/>
      <c r="O58" s="2"/>
    </row>
    <row r="59" spans="4:15" ht="26.15" customHeight="1" thickBot="1">
      <c r="D59" s="3" t="s">
        <v>4238</v>
      </c>
      <c r="E59"/>
      <c r="F59"/>
      <c r="G59"/>
      <c r="H59"/>
      <c r="J59" s="2"/>
      <c r="K59" s="2"/>
      <c r="L59" s="3" t="s">
        <v>4196</v>
      </c>
      <c r="M59" s="2"/>
      <c r="N59" s="2"/>
      <c r="O59" s="2"/>
    </row>
    <row r="60" spans="4:15" ht="26.15" customHeight="1" thickBot="1">
      <c r="D60" s="3" t="s">
        <v>4239</v>
      </c>
      <c r="E60"/>
      <c r="F60" s="3" t="s">
        <v>4240</v>
      </c>
      <c r="G60"/>
      <c r="H60"/>
      <c r="J60" s="2"/>
      <c r="K60" s="2"/>
      <c r="L60" s="3" t="s">
        <v>4197</v>
      </c>
      <c r="M60" s="2"/>
      <c r="N60" s="2"/>
      <c r="O60" s="2"/>
    </row>
    <row r="61" spans="4:15" ht="26.15" customHeight="1" thickBot="1">
      <c r="D61" s="3" t="s">
        <v>4241</v>
      </c>
      <c r="E61"/>
      <c r="F61"/>
      <c r="G61"/>
      <c r="H61"/>
      <c r="J61" s="2"/>
      <c r="K61" s="2"/>
      <c r="L61" s="3" t="s">
        <v>4198</v>
      </c>
      <c r="M61" s="2"/>
      <c r="N61" s="2"/>
      <c r="O61" s="2"/>
    </row>
    <row r="62" spans="4:15" ht="26.15" customHeight="1" thickBot="1">
      <c r="D62" s="3" t="s">
        <v>4250</v>
      </c>
      <c r="E62"/>
      <c r="F62"/>
      <c r="G62"/>
      <c r="H62"/>
      <c r="J62" s="2"/>
      <c r="K62" s="2"/>
      <c r="M62" s="2"/>
      <c r="N62" s="2"/>
      <c r="O62" s="2"/>
    </row>
    <row r="63" spans="4:15">
      <c r="J63" s="2"/>
      <c r="K63" s="2"/>
      <c r="M63" s="2"/>
      <c r="N63" s="2"/>
      <c r="O63" s="2"/>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4B665D-16A7-410D-9882-A5375C6EC50C}">
  <ds:schemaRefs>
    <ds:schemaRef ds:uri="http://schemas.microsoft.com/office/2006/metadata/properties"/>
    <ds:schemaRef ds:uri="http://schemas.microsoft.com/office/infopath/2007/PartnerControls"/>
    <ds:schemaRef ds:uri="51b152d2-dda9-45e7-b16f-b083f2da58f3"/>
    <ds:schemaRef ds:uri="19b633a9-395d-4595-8ae5-f7a6fdf0cee7"/>
  </ds:schemaRefs>
</ds:datastoreItem>
</file>

<file path=customXml/itemProps2.xml><?xml version="1.0" encoding="utf-8"?>
<ds:datastoreItem xmlns:ds="http://schemas.openxmlformats.org/officeDocument/2006/customXml" ds:itemID="{E1C689FE-2AF8-43A4-9744-FDC18A348097}">
  <ds:schemaRefs>
    <ds:schemaRef ds:uri="http://schemas.microsoft.com/sharepoint/v3/contenttype/forms"/>
  </ds:schemaRefs>
</ds:datastoreItem>
</file>

<file path=customXml/itemProps3.xml><?xml version="1.0" encoding="utf-8"?>
<ds:datastoreItem xmlns:ds="http://schemas.openxmlformats.org/officeDocument/2006/customXml" ds:itemID="{7181CDD8-B274-428C-BF0B-279F11AE83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23</vt:i4>
      </vt:variant>
    </vt:vector>
  </HeadingPairs>
  <TitlesOfParts>
    <vt:vector size="23"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5 - Provisões</vt:lpstr>
      <vt:lpstr>6 - Resgates e portabilidades</vt:lpstr>
      <vt:lpstr>7 - CTT assist</vt:lpstr>
      <vt:lpstr>8 - Alteração CTT</vt:lpstr>
      <vt:lpstr>9 - Atual. saldo devedor CTT</vt:lpstr>
      <vt:lpstr>10 - Cosseguro aceito</vt:lpstr>
      <vt:lpstr>11 - Alteração coss aceito</vt:lpstr>
      <vt:lpstr>12 - Sinistro cosseguro aceito</vt:lpstr>
      <vt:lpstr>13 - Alteração sinistro coss ac</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Douglas Fiório Dias</cp:lastModifiedBy>
  <cp:revision/>
  <dcterms:created xsi:type="dcterms:W3CDTF">2022-07-28T14:38:00Z</dcterms:created>
  <dcterms:modified xsi:type="dcterms:W3CDTF">2026-05-05T13:36:06Z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